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cheng\Desktop\3GPP CR\RAN5 #96-e\Sporton CR\TT\RAN5_95_NR_eMIMO-UEConTest_TT\38.533 4.7.7.2+6.7.9.2 TT\4.7.7.2+6.7.9.2\Revision\r2\"/>
    </mc:Choice>
  </mc:AlternateContent>
  <xr:revisionPtr revIDLastSave="0" documentId="13_ncr:1_{C1072CD9-FBD2-45EA-BF52-2BF3ECE3394C}" xr6:coauthVersionLast="36" xr6:coauthVersionMax="36" xr10:uidLastSave="{00000000-0000-0000-0000-000000000000}"/>
  <bookViews>
    <workbookView xWindow="14470" yWindow="-10" windowWidth="14340" windowHeight="12790" tabRatio="846" activeTab="2" xr2:uid="{00000000-000D-0000-FFFF-FFFF00000000}"/>
  </bookViews>
  <sheets>
    <sheet name="Template" sheetId="2" r:id="rId1"/>
    <sheet name="4.7.7.2-1" sheetId="3" r:id="rId2"/>
    <sheet name="4.7.7.2-3" sheetId="8" r:id="rId3"/>
  </sheets>
  <calcPr calcId="191029"/>
</workbook>
</file>

<file path=xl/calcChain.xml><?xml version="1.0" encoding="utf-8"?>
<calcChain xmlns="http://schemas.openxmlformats.org/spreadsheetml/2006/main">
  <c r="AN81" i="8" l="1"/>
  <c r="U90" i="8" l="1"/>
  <c r="T90" i="8"/>
  <c r="S90" i="8"/>
  <c r="R90" i="8"/>
  <c r="Q90" i="8"/>
  <c r="P90" i="8"/>
  <c r="O90" i="8"/>
  <c r="N90" i="8"/>
  <c r="M90" i="8"/>
  <c r="U87" i="8"/>
  <c r="U86" i="8"/>
  <c r="U85" i="8"/>
  <c r="T86" i="8"/>
  <c r="T85" i="8" s="1"/>
  <c r="S86" i="8"/>
  <c r="S87" i="8" s="1"/>
  <c r="R86" i="8"/>
  <c r="R87" i="8" s="1"/>
  <c r="Q86" i="8"/>
  <c r="Q85" i="8" s="1"/>
  <c r="P86" i="8"/>
  <c r="P85" i="8" s="1"/>
  <c r="O87" i="8"/>
  <c r="O86" i="8"/>
  <c r="O85" i="8" s="1"/>
  <c r="N86" i="8"/>
  <c r="N87" i="8" s="1"/>
  <c r="M86" i="8"/>
  <c r="M87" i="8" s="1"/>
  <c r="U90" i="3"/>
  <c r="T90" i="3"/>
  <c r="S90" i="3"/>
  <c r="R90" i="3"/>
  <c r="Q90" i="3"/>
  <c r="P90" i="3"/>
  <c r="O90" i="3"/>
  <c r="N90" i="3"/>
  <c r="M90" i="3"/>
  <c r="U87" i="3"/>
  <c r="U86" i="3"/>
  <c r="U85" i="3"/>
  <c r="T86" i="3"/>
  <c r="T85" i="3" s="1"/>
  <c r="S86" i="3"/>
  <c r="S87" i="3" s="1"/>
  <c r="R86" i="3"/>
  <c r="R87" i="3" s="1"/>
  <c r="R85" i="3"/>
  <c r="Q86" i="3"/>
  <c r="Q85" i="3" s="1"/>
  <c r="P86" i="3"/>
  <c r="P87" i="3" s="1"/>
  <c r="O86" i="3"/>
  <c r="O87" i="3" s="1"/>
  <c r="N87" i="3"/>
  <c r="N86" i="3"/>
  <c r="N85" i="3"/>
  <c r="M86" i="3"/>
  <c r="M87" i="3" s="1"/>
  <c r="T87" i="8" l="1"/>
  <c r="S85" i="8"/>
  <c r="R85" i="8"/>
  <c r="Q87" i="8"/>
  <c r="P87" i="8"/>
  <c r="N85" i="8"/>
  <c r="M85" i="8"/>
  <c r="T87" i="3"/>
  <c r="S85" i="3"/>
  <c r="Q87" i="3"/>
  <c r="P85" i="3"/>
  <c r="O85" i="3"/>
  <c r="M85" i="3"/>
  <c r="AN77" i="8" l="1"/>
  <c r="AO66" i="3"/>
  <c r="AB29" i="3" l="1"/>
  <c r="S60" i="8" l="1"/>
  <c r="S62" i="8" s="1"/>
  <c r="J59" i="8"/>
  <c r="J62" i="8" s="1"/>
  <c r="J65" i="8" l="1"/>
  <c r="AB47" i="3"/>
  <c r="AB47" i="8"/>
  <c r="S60" i="3"/>
  <c r="S62" i="3" s="1"/>
  <c r="J62" i="3"/>
  <c r="J65" i="3" s="1"/>
  <c r="S42" i="3"/>
  <c r="S28" i="3"/>
  <c r="S47" i="3" s="1"/>
  <c r="S27" i="3"/>
  <c r="J26" i="3"/>
  <c r="J39" i="3" s="1"/>
  <c r="J25" i="3"/>
  <c r="J43" i="3" s="1"/>
  <c r="S19" i="3"/>
  <c r="S17" i="3"/>
  <c r="J17" i="3"/>
  <c r="S28" i="8"/>
  <c r="S35" i="8" s="1"/>
  <c r="S27" i="8"/>
  <c r="J26" i="8"/>
  <c r="J47" i="8" s="1"/>
  <c r="J25" i="8"/>
  <c r="J43" i="8" s="1"/>
  <c r="S7" i="8"/>
  <c r="S6" i="8"/>
  <c r="S5" i="8"/>
  <c r="S65" i="8" s="1"/>
  <c r="S66" i="8" s="1"/>
  <c r="S74" i="8" s="1"/>
  <c r="J17" i="8"/>
  <c r="S47" i="8" l="1"/>
  <c r="AK47" i="8"/>
  <c r="S19" i="8"/>
  <c r="S39" i="8"/>
  <c r="S35" i="3"/>
  <c r="J47" i="3"/>
  <c r="S39" i="3"/>
  <c r="AK39" i="3" s="1"/>
  <c r="AK78" i="3" s="1"/>
  <c r="S75" i="8"/>
  <c r="S43" i="3"/>
  <c r="AK43" i="3" s="1"/>
  <c r="AK82" i="3" s="1"/>
  <c r="J35" i="8"/>
  <c r="AK35" i="8" s="1"/>
  <c r="AK74" i="8" s="1"/>
  <c r="S73" i="8" s="1"/>
  <c r="J39" i="8"/>
  <c r="J35" i="3"/>
  <c r="AK35" i="3" s="1"/>
  <c r="AK74" i="3" s="1"/>
  <c r="S73" i="3" s="1"/>
  <c r="S17" i="8"/>
  <c r="S18" i="3"/>
  <c r="AK47" i="3"/>
  <c r="S67" i="8"/>
  <c r="J68" i="8"/>
  <c r="J82" i="8" s="1"/>
  <c r="S67" i="3"/>
  <c r="S65" i="3"/>
  <c r="S66" i="3" s="1"/>
  <c r="S74" i="3" s="1"/>
  <c r="J20" i="3"/>
  <c r="AO68" i="8"/>
  <c r="AO67" i="8"/>
  <c r="AO66" i="8"/>
  <c r="U60" i="8"/>
  <c r="U62" i="8" s="1"/>
  <c r="T60" i="8"/>
  <c r="T62" i="8" s="1"/>
  <c r="R60" i="8"/>
  <c r="R62" i="8" s="1"/>
  <c r="Q60" i="8"/>
  <c r="Q62" i="8" s="1"/>
  <c r="P60" i="8"/>
  <c r="P62" i="8" s="1"/>
  <c r="O60" i="8"/>
  <c r="O62" i="8" s="1"/>
  <c r="N60" i="8"/>
  <c r="N62" i="8" s="1"/>
  <c r="M60" i="8"/>
  <c r="M62" i="8" s="1"/>
  <c r="E59" i="8"/>
  <c r="E62" i="8" s="1"/>
  <c r="D59" i="8"/>
  <c r="D62" i="8" s="1"/>
  <c r="W47" i="8"/>
  <c r="V47" i="8"/>
  <c r="M47" i="8"/>
  <c r="D47" i="8"/>
  <c r="D43" i="8"/>
  <c r="M39" i="8"/>
  <c r="AE39" i="8" s="1"/>
  <c r="AE78" i="8" s="1"/>
  <c r="D39" i="8"/>
  <c r="M35" i="8"/>
  <c r="D35" i="8"/>
  <c r="AD47" i="8"/>
  <c r="AC47" i="8"/>
  <c r="AA47" i="8"/>
  <c r="Z47" i="8"/>
  <c r="Y47" i="8"/>
  <c r="X47" i="8"/>
  <c r="U28" i="8"/>
  <c r="U35" i="8" s="1"/>
  <c r="T28" i="8"/>
  <c r="T47" i="8" s="1"/>
  <c r="R28" i="8"/>
  <c r="R35" i="8" s="1"/>
  <c r="Q28" i="8"/>
  <c r="Q47" i="8" s="1"/>
  <c r="P28" i="8"/>
  <c r="P47" i="8" s="1"/>
  <c r="O28" i="8"/>
  <c r="O35" i="8" s="1"/>
  <c r="N28" i="8"/>
  <c r="N47" i="8" s="1"/>
  <c r="U27" i="8"/>
  <c r="T27" i="8"/>
  <c r="R27" i="8"/>
  <c r="Q27" i="8"/>
  <c r="P27" i="8"/>
  <c r="O27" i="8"/>
  <c r="N27" i="8"/>
  <c r="L26" i="8"/>
  <c r="L47" i="8" s="1"/>
  <c r="K26" i="8"/>
  <c r="K35" i="8" s="1"/>
  <c r="I26" i="8"/>
  <c r="I47" i="8" s="1"/>
  <c r="H26" i="8"/>
  <c r="H47" i="8" s="1"/>
  <c r="G26" i="8"/>
  <c r="G35" i="8" s="1"/>
  <c r="F26" i="8"/>
  <c r="F39" i="8" s="1"/>
  <c r="F47" i="8"/>
  <c r="E26" i="8"/>
  <c r="L25" i="8"/>
  <c r="L43" i="8" s="1"/>
  <c r="K25" i="8"/>
  <c r="K43" i="8" s="1"/>
  <c r="I25" i="8"/>
  <c r="I43" i="8"/>
  <c r="H25" i="8"/>
  <c r="H43" i="8" s="1"/>
  <c r="G25" i="8"/>
  <c r="G43" i="8" s="1"/>
  <c r="F25" i="8"/>
  <c r="F43" i="8" s="1"/>
  <c r="E25" i="8"/>
  <c r="E43" i="8" s="1"/>
  <c r="D17" i="8"/>
  <c r="L9" i="8"/>
  <c r="L59" i="8" s="1"/>
  <c r="L62" i="8" s="1"/>
  <c r="K9" i="8"/>
  <c r="I9" i="8"/>
  <c r="H9" i="8"/>
  <c r="H59" i="8"/>
  <c r="H62" i="8" s="1"/>
  <c r="G9" i="8"/>
  <c r="G59" i="8" s="1"/>
  <c r="G62" i="8" s="1"/>
  <c r="F9" i="8"/>
  <c r="F59" i="8" s="1"/>
  <c r="F62" i="8" s="1"/>
  <c r="U7" i="8"/>
  <c r="T7" i="8"/>
  <c r="R7" i="8"/>
  <c r="Q7" i="8"/>
  <c r="P7" i="8"/>
  <c r="O7" i="8"/>
  <c r="N7" i="8"/>
  <c r="M7" i="8"/>
  <c r="L7" i="8"/>
  <c r="K7" i="8"/>
  <c r="I7" i="8"/>
  <c r="H7" i="8"/>
  <c r="G7" i="8"/>
  <c r="F7" i="8"/>
  <c r="E7" i="8"/>
  <c r="U6" i="8"/>
  <c r="T6" i="8"/>
  <c r="R6" i="8"/>
  <c r="Q6" i="8"/>
  <c r="P6" i="8"/>
  <c r="O6" i="8"/>
  <c r="N6" i="8"/>
  <c r="M6" i="8"/>
  <c r="L6" i="8"/>
  <c r="K6" i="8"/>
  <c r="I6" i="8"/>
  <c r="H6" i="8"/>
  <c r="G6" i="8"/>
  <c r="F6" i="8"/>
  <c r="E6" i="8"/>
  <c r="U5" i="8"/>
  <c r="U17" i="8" s="1"/>
  <c r="T5" i="8"/>
  <c r="T19" i="8" s="1"/>
  <c r="R5" i="8"/>
  <c r="Q5" i="8"/>
  <c r="Q19" i="8" s="1"/>
  <c r="P5" i="8"/>
  <c r="O5" i="8"/>
  <c r="O65" i="8" s="1"/>
  <c r="N5" i="8"/>
  <c r="N19" i="8" s="1"/>
  <c r="M5" i="8"/>
  <c r="M17" i="8" s="1"/>
  <c r="L5" i="8"/>
  <c r="L17" i="8" s="1"/>
  <c r="K5" i="8"/>
  <c r="I5" i="8"/>
  <c r="I17" i="8" s="1"/>
  <c r="H5" i="8"/>
  <c r="H17" i="8" s="1"/>
  <c r="G5" i="8"/>
  <c r="G17" i="8" s="1"/>
  <c r="F5" i="8"/>
  <c r="E5" i="8"/>
  <c r="E17" i="8" s="1"/>
  <c r="AN81" i="3"/>
  <c r="AN77" i="3"/>
  <c r="F5" i="3"/>
  <c r="G5" i="3"/>
  <c r="G17" i="3" s="1"/>
  <c r="H5" i="3"/>
  <c r="I5" i="3"/>
  <c r="K5" i="3"/>
  <c r="L5" i="3"/>
  <c r="M5" i="3"/>
  <c r="M17" i="3" s="1"/>
  <c r="N5" i="3"/>
  <c r="N17" i="3" s="1"/>
  <c r="O5" i="3"/>
  <c r="O17" i="3" s="1"/>
  <c r="P5" i="3"/>
  <c r="P19" i="3" s="1"/>
  <c r="Q5" i="3"/>
  <c r="R5" i="3"/>
  <c r="T5" i="3"/>
  <c r="T19" i="3" s="1"/>
  <c r="U5" i="3"/>
  <c r="F6" i="3"/>
  <c r="G6" i="3"/>
  <c r="H6" i="3"/>
  <c r="I6" i="3"/>
  <c r="K6" i="3"/>
  <c r="L6" i="3"/>
  <c r="M6" i="3"/>
  <c r="N6" i="3"/>
  <c r="O6" i="3"/>
  <c r="P6" i="3"/>
  <c r="Q6" i="3"/>
  <c r="R6" i="3"/>
  <c r="T6" i="3"/>
  <c r="U6" i="3"/>
  <c r="F7" i="3"/>
  <c r="G7" i="3"/>
  <c r="H7" i="3"/>
  <c r="I7" i="3"/>
  <c r="K7" i="3"/>
  <c r="L7" i="3"/>
  <c r="M7" i="3"/>
  <c r="N7" i="3"/>
  <c r="O7" i="3"/>
  <c r="P7" i="3"/>
  <c r="Q7" i="3"/>
  <c r="R7" i="3"/>
  <c r="T7" i="3"/>
  <c r="U7" i="3"/>
  <c r="E6" i="3"/>
  <c r="E7" i="3"/>
  <c r="E5" i="3"/>
  <c r="E17" i="3" s="1"/>
  <c r="D35" i="3"/>
  <c r="F26" i="3"/>
  <c r="G26" i="3"/>
  <c r="G47" i="3" s="1"/>
  <c r="H26" i="3"/>
  <c r="H47" i="3" s="1"/>
  <c r="I26" i="3"/>
  <c r="I35" i="3" s="1"/>
  <c r="K26" i="3"/>
  <c r="L26" i="3"/>
  <c r="L35" i="3" s="1"/>
  <c r="E26" i="3"/>
  <c r="E35" i="3" s="1"/>
  <c r="F25" i="3"/>
  <c r="F43" i="3"/>
  <c r="G25" i="3"/>
  <c r="G43" i="3" s="1"/>
  <c r="H25" i="3"/>
  <c r="H43" i="3" s="1"/>
  <c r="I25" i="3"/>
  <c r="I43" i="3" s="1"/>
  <c r="K25" i="3"/>
  <c r="L25" i="3"/>
  <c r="L43" i="3" s="1"/>
  <c r="E25" i="3"/>
  <c r="E43" i="3" s="1"/>
  <c r="G9" i="3"/>
  <c r="H9" i="3"/>
  <c r="H17" i="3" s="1"/>
  <c r="I9" i="3"/>
  <c r="K9" i="3"/>
  <c r="K59" i="3" s="1"/>
  <c r="K62" i="3"/>
  <c r="L9" i="3"/>
  <c r="F9" i="3"/>
  <c r="D47" i="3"/>
  <c r="E59" i="3"/>
  <c r="E62" i="3" s="1"/>
  <c r="D59" i="3"/>
  <c r="D62" i="3"/>
  <c r="D65" i="3" s="1"/>
  <c r="D43" i="3"/>
  <c r="D39" i="3"/>
  <c r="AE39" i="3" s="1"/>
  <c r="AE78" i="3" s="1"/>
  <c r="K43" i="3"/>
  <c r="D17" i="3"/>
  <c r="M39" i="3"/>
  <c r="M35" i="3"/>
  <c r="U28" i="3"/>
  <c r="U47" i="3" s="1"/>
  <c r="U35" i="3"/>
  <c r="T28" i="3"/>
  <c r="R28" i="3"/>
  <c r="R35" i="3" s="1"/>
  <c r="Q28" i="3"/>
  <c r="Q35" i="3" s="1"/>
  <c r="P28" i="3"/>
  <c r="P47" i="3" s="1"/>
  <c r="O28" i="3"/>
  <c r="O35" i="3" s="1"/>
  <c r="N28" i="3"/>
  <c r="N39" i="3" s="1"/>
  <c r="O60" i="3"/>
  <c r="O62" i="3" s="1"/>
  <c r="O27" i="3"/>
  <c r="X29" i="3"/>
  <c r="X47" i="3" s="1"/>
  <c r="U60" i="3"/>
  <c r="U62" i="3" s="1"/>
  <c r="AD29" i="3"/>
  <c r="AD47" i="3" s="1"/>
  <c r="T60" i="3"/>
  <c r="T62" i="3" s="1"/>
  <c r="AC29" i="3"/>
  <c r="AC47" i="3" s="1"/>
  <c r="R60" i="3"/>
  <c r="R62" i="3" s="1"/>
  <c r="AA29" i="3"/>
  <c r="AA47" i="3" s="1"/>
  <c r="Q60" i="3"/>
  <c r="Q62" i="3"/>
  <c r="Z29" i="3"/>
  <c r="Z47" i="3" s="1"/>
  <c r="P60" i="3"/>
  <c r="P62" i="3" s="1"/>
  <c r="Y29" i="3"/>
  <c r="Y47" i="3" s="1"/>
  <c r="N60" i="3"/>
  <c r="N62" i="3" s="1"/>
  <c r="W47" i="3"/>
  <c r="M60" i="3"/>
  <c r="M62" i="3"/>
  <c r="V47" i="3"/>
  <c r="AE47" i="3" s="1"/>
  <c r="Q27" i="3"/>
  <c r="T27" i="3"/>
  <c r="U27" i="3"/>
  <c r="R27" i="3"/>
  <c r="P27" i="3"/>
  <c r="N27" i="3"/>
  <c r="AO67" i="3"/>
  <c r="AO68" i="3"/>
  <c r="M47" i="3"/>
  <c r="L47" i="3"/>
  <c r="Q47" i="3"/>
  <c r="L39" i="3"/>
  <c r="T17" i="3"/>
  <c r="K17" i="3"/>
  <c r="L17" i="3"/>
  <c r="Q17" i="3"/>
  <c r="P39" i="3"/>
  <c r="U17" i="3"/>
  <c r="P35" i="3"/>
  <c r="L59" i="3"/>
  <c r="L62" i="3" s="1"/>
  <c r="L65" i="3"/>
  <c r="D65" i="8"/>
  <c r="P17" i="8"/>
  <c r="P39" i="8"/>
  <c r="U47" i="8"/>
  <c r="U39" i="8"/>
  <c r="I39" i="8"/>
  <c r="R19" i="8"/>
  <c r="Q17" i="8"/>
  <c r="Q39" i="8"/>
  <c r="Q35" i="8"/>
  <c r="R17" i="8"/>
  <c r="R42" i="8" s="1"/>
  <c r="R43" i="8" s="1"/>
  <c r="AJ43" i="8" s="1"/>
  <c r="AJ82" i="8" s="1"/>
  <c r="P19" i="8"/>
  <c r="I59" i="8"/>
  <c r="I62" i="8"/>
  <c r="F17" i="8"/>
  <c r="H35" i="8"/>
  <c r="H39" i="8"/>
  <c r="AE90" i="3" l="1"/>
  <c r="M91" i="3"/>
  <c r="V91" i="3" s="1"/>
  <c r="M89" i="3"/>
  <c r="V89" i="3" s="1"/>
  <c r="AK90" i="3"/>
  <c r="S91" i="3"/>
  <c r="AB91" i="3" s="1"/>
  <c r="S89" i="3"/>
  <c r="AB89" i="3" s="1"/>
  <c r="AK90" i="8"/>
  <c r="S91" i="8"/>
  <c r="AB91" i="8" s="1"/>
  <c r="S89" i="8"/>
  <c r="AB89" i="8" s="1"/>
  <c r="F35" i="8"/>
  <c r="U42" i="8"/>
  <c r="U43" i="8" s="1"/>
  <c r="AM43" i="8" s="1"/>
  <c r="AM82" i="8" s="1"/>
  <c r="G20" i="8"/>
  <c r="R18" i="8"/>
  <c r="AI39" i="8"/>
  <c r="AI78" i="8" s="1"/>
  <c r="I35" i="8"/>
  <c r="AJ35" i="8" s="1"/>
  <c r="AJ74" i="8" s="1"/>
  <c r="P35" i="8"/>
  <c r="AH35" i="8" s="1"/>
  <c r="AH74" i="8" s="1"/>
  <c r="Q42" i="8"/>
  <c r="Q43" i="8" s="1"/>
  <c r="AI43" i="8" s="1"/>
  <c r="AI82" i="8" s="1"/>
  <c r="O17" i="8"/>
  <c r="O18" i="8" s="1"/>
  <c r="L20" i="8"/>
  <c r="U19" i="8"/>
  <c r="T17" i="8"/>
  <c r="P42" i="8"/>
  <c r="P43" i="8" s="1"/>
  <c r="AH43" i="8" s="1"/>
  <c r="AH82" i="8" s="1"/>
  <c r="I20" i="8"/>
  <c r="R65" i="8"/>
  <c r="AK39" i="8"/>
  <c r="AK78" i="8" s="1"/>
  <c r="L39" i="8"/>
  <c r="AM39" i="8" s="1"/>
  <c r="AM78" i="8" s="1"/>
  <c r="M19" i="8"/>
  <c r="F65" i="8"/>
  <c r="F68" i="8" s="1"/>
  <c r="F82" i="8" s="1"/>
  <c r="S75" i="3"/>
  <c r="U39" i="3"/>
  <c r="O47" i="3"/>
  <c r="O39" i="3"/>
  <c r="G39" i="3"/>
  <c r="AH39" i="3" s="1"/>
  <c r="AH78" i="3" s="1"/>
  <c r="O19" i="3"/>
  <c r="Q39" i="3"/>
  <c r="R39" i="3"/>
  <c r="AJ39" i="3" s="1"/>
  <c r="AJ78" i="3" s="1"/>
  <c r="N67" i="3"/>
  <c r="I39" i="3"/>
  <c r="M67" i="3"/>
  <c r="M78" i="3" s="1"/>
  <c r="F17" i="3"/>
  <c r="O42" i="3" s="1"/>
  <c r="O43" i="3" s="1"/>
  <c r="AG43" i="3" s="1"/>
  <c r="AG82" i="3" s="1"/>
  <c r="E20" i="3"/>
  <c r="T42" i="3"/>
  <c r="T43" i="3" s="1"/>
  <c r="AL43" i="3" s="1"/>
  <c r="AL82" i="3" s="1"/>
  <c r="Q18" i="3"/>
  <c r="AM47" i="3"/>
  <c r="AM39" i="3"/>
  <c r="AM78" i="3" s="1"/>
  <c r="P67" i="8"/>
  <c r="G65" i="8"/>
  <c r="H65" i="8"/>
  <c r="Q67" i="8"/>
  <c r="Q65" i="8"/>
  <c r="N18" i="3"/>
  <c r="N42" i="3"/>
  <c r="N43" i="3" s="1"/>
  <c r="AF43" i="3" s="1"/>
  <c r="AF82" i="3" s="1"/>
  <c r="N78" i="3"/>
  <c r="U65" i="8"/>
  <c r="U67" i="8"/>
  <c r="L65" i="8"/>
  <c r="L68" i="8" s="1"/>
  <c r="L82" i="8" s="1"/>
  <c r="N65" i="3"/>
  <c r="D20" i="3"/>
  <c r="M42" i="3"/>
  <c r="M43" i="3" s="1"/>
  <c r="AE43" i="3" s="1"/>
  <c r="AE82" i="3" s="1"/>
  <c r="M18" i="3"/>
  <c r="N65" i="8"/>
  <c r="E65" i="8"/>
  <c r="N67" i="8"/>
  <c r="U18" i="8"/>
  <c r="AH47" i="3"/>
  <c r="AI47" i="8"/>
  <c r="P18" i="8"/>
  <c r="L35" i="8"/>
  <c r="AM35" i="8" s="1"/>
  <c r="AM74" i="8" s="1"/>
  <c r="G35" i="3"/>
  <c r="AH35" i="3" s="1"/>
  <c r="AH74" i="3" s="1"/>
  <c r="N35" i="3"/>
  <c r="AF35" i="3" s="1"/>
  <c r="AF74" i="3" s="1"/>
  <c r="AE35" i="3"/>
  <c r="AE74" i="3" s="1"/>
  <c r="U19" i="3"/>
  <c r="M19" i="3"/>
  <c r="P65" i="8"/>
  <c r="J20" i="8"/>
  <c r="S42" i="8"/>
  <c r="S43" i="8" s="1"/>
  <c r="AK43" i="8" s="1"/>
  <c r="AK82" i="8" s="1"/>
  <c r="J81" i="8" s="1"/>
  <c r="S18" i="8"/>
  <c r="H20" i="8"/>
  <c r="N17" i="8"/>
  <c r="E20" i="8" s="1"/>
  <c r="Q42" i="3"/>
  <c r="Q43" i="3" s="1"/>
  <c r="AI43" i="3" s="1"/>
  <c r="AI82" i="3" s="1"/>
  <c r="Q19" i="3"/>
  <c r="N19" i="3"/>
  <c r="F59" i="3"/>
  <c r="F62" i="3" s="1"/>
  <c r="F65" i="3" s="1"/>
  <c r="AM35" i="3"/>
  <c r="AM74" i="3" s="1"/>
  <c r="J68" i="3"/>
  <c r="J82" i="3" s="1"/>
  <c r="AI35" i="8"/>
  <c r="AI74" i="8" s="1"/>
  <c r="Q18" i="8"/>
  <c r="O19" i="8"/>
  <c r="M65" i="3"/>
  <c r="M66" i="3" s="1"/>
  <c r="M74" i="3" s="1"/>
  <c r="M75" i="3" s="1"/>
  <c r="T18" i="3"/>
  <c r="I47" i="3"/>
  <c r="E65" i="3"/>
  <c r="K39" i="8"/>
  <c r="AE35" i="8"/>
  <c r="AE74" i="8" s="1"/>
  <c r="K20" i="3"/>
  <c r="H20" i="3"/>
  <c r="AJ35" i="3"/>
  <c r="AJ74" i="3" s="1"/>
  <c r="O67" i="8"/>
  <c r="S78" i="3"/>
  <c r="AG35" i="8"/>
  <c r="AG74" i="8" s="1"/>
  <c r="H59" i="3"/>
  <c r="H62" i="3" s="1"/>
  <c r="H65" i="3" s="1"/>
  <c r="N47" i="3"/>
  <c r="AF47" i="3" s="1"/>
  <c r="R47" i="3"/>
  <c r="N35" i="8"/>
  <c r="AE47" i="8"/>
  <c r="S78" i="8"/>
  <c r="O67" i="3"/>
  <c r="O65" i="3"/>
  <c r="R19" i="3"/>
  <c r="I59" i="3"/>
  <c r="I62" i="3" s="1"/>
  <c r="I17" i="3"/>
  <c r="R17" i="3"/>
  <c r="K35" i="3"/>
  <c r="K39" i="3"/>
  <c r="K47" i="3"/>
  <c r="AF47" i="8"/>
  <c r="M65" i="8"/>
  <c r="M66" i="8" s="1"/>
  <c r="M74" i="8" s="1"/>
  <c r="M67" i="8"/>
  <c r="N66" i="8"/>
  <c r="N74" i="8" s="1"/>
  <c r="E68" i="8"/>
  <c r="E82" i="8" s="1"/>
  <c r="E39" i="8"/>
  <c r="E35" i="8"/>
  <c r="E47" i="8"/>
  <c r="Q67" i="3"/>
  <c r="F47" i="3"/>
  <c r="AG47" i="3" s="1"/>
  <c r="F39" i="3"/>
  <c r="AG39" i="3" s="1"/>
  <c r="AG78" i="3" s="1"/>
  <c r="F35" i="3"/>
  <c r="AG35" i="3" s="1"/>
  <c r="AG74" i="3" s="1"/>
  <c r="Q65" i="3"/>
  <c r="R67" i="8"/>
  <c r="I65" i="8"/>
  <c r="O66" i="8"/>
  <c r="O74" i="8" s="1"/>
  <c r="U67" i="3"/>
  <c r="U65" i="3"/>
  <c r="U66" i="3" s="1"/>
  <c r="U74" i="3" s="1"/>
  <c r="U42" i="3"/>
  <c r="U43" i="3" s="1"/>
  <c r="AM43" i="3" s="1"/>
  <c r="AM82" i="3" s="1"/>
  <c r="U18" i="3"/>
  <c r="T39" i="3"/>
  <c r="T35" i="3"/>
  <c r="M42" i="8"/>
  <c r="M43" i="8" s="1"/>
  <c r="AE43" i="8" s="1"/>
  <c r="AE82" i="8" s="1"/>
  <c r="M18" i="8"/>
  <c r="K59" i="8"/>
  <c r="K62" i="8" s="1"/>
  <c r="K17" i="8"/>
  <c r="D20" i="8"/>
  <c r="L20" i="3"/>
  <c r="T47" i="3"/>
  <c r="K65" i="3"/>
  <c r="T67" i="3"/>
  <c r="T65" i="3"/>
  <c r="P17" i="3"/>
  <c r="G20" i="3" s="1"/>
  <c r="G59" i="3"/>
  <c r="G62" i="3" s="1"/>
  <c r="E47" i="3"/>
  <c r="E39" i="3"/>
  <c r="AF39" i="3" s="1"/>
  <c r="AF78" i="3" s="1"/>
  <c r="H39" i="3"/>
  <c r="H35" i="3"/>
  <c r="AI35" i="3" s="1"/>
  <c r="AI74" i="3" s="1"/>
  <c r="AI47" i="3"/>
  <c r="F20" i="3"/>
  <c r="G47" i="8"/>
  <c r="AH47" i="8" s="1"/>
  <c r="G39" i="8"/>
  <c r="AH39" i="8" s="1"/>
  <c r="AH78" i="8" s="1"/>
  <c r="AM47" i="8"/>
  <c r="T35" i="8"/>
  <c r="AL35" i="8" s="1"/>
  <c r="AL74" i="8" s="1"/>
  <c r="N39" i="8"/>
  <c r="O39" i="8"/>
  <c r="AG39" i="8" s="1"/>
  <c r="AG78" i="8" s="1"/>
  <c r="O47" i="8"/>
  <c r="AG47" i="8" s="1"/>
  <c r="R39" i="8"/>
  <c r="AJ39" i="8" s="1"/>
  <c r="AJ78" i="8" s="1"/>
  <c r="K47" i="8"/>
  <c r="AL47" i="8" s="1"/>
  <c r="R47" i="8"/>
  <c r="AJ47" i="8" s="1"/>
  <c r="T39" i="8"/>
  <c r="AG90" i="8" l="1"/>
  <c r="O91" i="8"/>
  <c r="X91" i="8" s="1"/>
  <c r="O89" i="8"/>
  <c r="X89" i="8" s="1"/>
  <c r="AE90" i="8"/>
  <c r="M89" i="8"/>
  <c r="V89" i="8" s="1"/>
  <c r="M91" i="8"/>
  <c r="V91" i="8" s="1"/>
  <c r="AM90" i="8"/>
  <c r="U91" i="8"/>
  <c r="AD91" i="8" s="1"/>
  <c r="U89" i="8"/>
  <c r="AD89" i="8" s="1"/>
  <c r="AJ90" i="8"/>
  <c r="R91" i="8"/>
  <c r="AA91" i="8" s="1"/>
  <c r="R89" i="8"/>
  <c r="AA89" i="8" s="1"/>
  <c r="AL90" i="8"/>
  <c r="T89" i="8"/>
  <c r="AC89" i="8" s="1"/>
  <c r="T91" i="8"/>
  <c r="AC91" i="8" s="1"/>
  <c r="AH90" i="8"/>
  <c r="P89" i="8"/>
  <c r="Y89" i="8" s="1"/>
  <c r="P91" i="8"/>
  <c r="Y91" i="8" s="1"/>
  <c r="AF90" i="8"/>
  <c r="N89" i="8"/>
  <c r="W89" i="8" s="1"/>
  <c r="N91" i="8"/>
  <c r="W91" i="8" s="1"/>
  <c r="AI90" i="8"/>
  <c r="Q89" i="8"/>
  <c r="Z89" i="8" s="1"/>
  <c r="Q91" i="8"/>
  <c r="Z91" i="8" s="1"/>
  <c r="AG90" i="3"/>
  <c r="O91" i="3"/>
  <c r="X91" i="3" s="1"/>
  <c r="O89" i="3"/>
  <c r="X89" i="3" s="1"/>
  <c r="AF90" i="3"/>
  <c r="N91" i="3"/>
  <c r="W91" i="3" s="1"/>
  <c r="N89" i="3"/>
  <c r="W89" i="3" s="1"/>
  <c r="AM90" i="3"/>
  <c r="U91" i="3"/>
  <c r="AD91" i="3" s="1"/>
  <c r="U89" i="3"/>
  <c r="AD89" i="3" s="1"/>
  <c r="AI90" i="3"/>
  <c r="Q89" i="3"/>
  <c r="Z89" i="3" s="1"/>
  <c r="Q91" i="3"/>
  <c r="Z91" i="3" s="1"/>
  <c r="AH90" i="3"/>
  <c r="P91" i="3"/>
  <c r="Y91" i="3" s="1"/>
  <c r="P89" i="3"/>
  <c r="Y89" i="3" s="1"/>
  <c r="Q78" i="8"/>
  <c r="I68" i="8"/>
  <c r="I82" i="8" s="1"/>
  <c r="P66" i="8"/>
  <c r="P74" i="8" s="1"/>
  <c r="Q66" i="8"/>
  <c r="Q74" i="8" s="1"/>
  <c r="Q75" i="8" s="1"/>
  <c r="O42" i="8"/>
  <c r="O43" i="8" s="1"/>
  <c r="AG43" i="8" s="1"/>
  <c r="AG82" i="8" s="1"/>
  <c r="F83" i="8" s="1"/>
  <c r="F20" i="8"/>
  <c r="AF35" i="8"/>
  <c r="AF74" i="8" s="1"/>
  <c r="N73" i="8" s="1"/>
  <c r="AL39" i="8"/>
  <c r="AL78" i="8" s="1"/>
  <c r="D68" i="8"/>
  <c r="D82" i="8" s="1"/>
  <c r="D81" i="8" s="1"/>
  <c r="J83" i="8"/>
  <c r="G68" i="8"/>
  <c r="G82" i="8" s="1"/>
  <c r="G83" i="8" s="1"/>
  <c r="AI39" i="3"/>
  <c r="AI78" i="3" s="1"/>
  <c r="M73" i="3"/>
  <c r="E68" i="3"/>
  <c r="E82" i="3" s="1"/>
  <c r="Q66" i="3"/>
  <c r="Q74" i="3" s="1"/>
  <c r="AJ47" i="3"/>
  <c r="L68" i="3"/>
  <c r="L82" i="3" s="1"/>
  <c r="E81" i="3"/>
  <c r="D68" i="3"/>
  <c r="D82" i="3" s="1"/>
  <c r="D83" i="3" s="1"/>
  <c r="O18" i="3"/>
  <c r="E83" i="3"/>
  <c r="J83" i="3"/>
  <c r="J81" i="3"/>
  <c r="O78" i="8"/>
  <c r="O77" i="8" s="1"/>
  <c r="S79" i="3"/>
  <c r="S77" i="3"/>
  <c r="K68" i="3"/>
  <c r="K82" i="3" s="1"/>
  <c r="K83" i="3" s="1"/>
  <c r="N66" i="3"/>
  <c r="N74" i="3" s="1"/>
  <c r="P73" i="8"/>
  <c r="P75" i="8"/>
  <c r="N78" i="8"/>
  <c r="U78" i="8"/>
  <c r="U79" i="8" s="1"/>
  <c r="AL47" i="3"/>
  <c r="H68" i="8"/>
  <c r="H82" i="8" s="1"/>
  <c r="S79" i="8"/>
  <c r="S77" i="8"/>
  <c r="U66" i="8"/>
  <c r="U74" i="8" s="1"/>
  <c r="U73" i="8" s="1"/>
  <c r="P79" i="8"/>
  <c r="N18" i="8"/>
  <c r="N42" i="8"/>
  <c r="N43" i="8" s="1"/>
  <c r="AF43" i="8" s="1"/>
  <c r="AF82" i="8" s="1"/>
  <c r="E83" i="8" s="1"/>
  <c r="P78" i="8"/>
  <c r="P77" i="8" s="1"/>
  <c r="P67" i="3"/>
  <c r="G65" i="3"/>
  <c r="P65" i="3"/>
  <c r="T67" i="8"/>
  <c r="T65" i="8"/>
  <c r="K65" i="8"/>
  <c r="L81" i="3"/>
  <c r="L83" i="3"/>
  <c r="Q75" i="3"/>
  <c r="Q73" i="3"/>
  <c r="R18" i="3"/>
  <c r="R42" i="3"/>
  <c r="R43" i="3" s="1"/>
  <c r="AJ43" i="3" s="1"/>
  <c r="AJ82" i="3" s="1"/>
  <c r="L81" i="8"/>
  <c r="L83" i="8"/>
  <c r="M77" i="3"/>
  <c r="M79" i="3"/>
  <c r="Q78" i="3"/>
  <c r="AF39" i="8"/>
  <c r="AF78" i="8" s="1"/>
  <c r="M78" i="8"/>
  <c r="I20" i="3"/>
  <c r="O78" i="3"/>
  <c r="O66" i="3"/>
  <c r="O74" i="3" s="1"/>
  <c r="F68" i="3"/>
  <c r="F82" i="3" s="1"/>
  <c r="N77" i="3"/>
  <c r="N79" i="3"/>
  <c r="U73" i="3"/>
  <c r="U75" i="3"/>
  <c r="I81" i="8"/>
  <c r="I83" i="8"/>
  <c r="R66" i="8"/>
  <c r="R74" i="8" s="1"/>
  <c r="Q79" i="8"/>
  <c r="Q77" i="8"/>
  <c r="M75" i="8"/>
  <c r="M73" i="8"/>
  <c r="AL39" i="3"/>
  <c r="AL78" i="3" s="1"/>
  <c r="R67" i="3"/>
  <c r="R65" i="3"/>
  <c r="I65" i="3"/>
  <c r="P18" i="3"/>
  <c r="P42" i="3"/>
  <c r="P43" i="3" s="1"/>
  <c r="AH43" i="3" s="1"/>
  <c r="AH82" i="3" s="1"/>
  <c r="T66" i="3"/>
  <c r="T74" i="3" s="1"/>
  <c r="T78" i="3"/>
  <c r="K20" i="8"/>
  <c r="T18" i="8"/>
  <c r="T42" i="8"/>
  <c r="T43" i="8" s="1"/>
  <c r="AL43" i="8" s="1"/>
  <c r="AL82" i="8" s="1"/>
  <c r="U78" i="3"/>
  <c r="O73" i="8"/>
  <c r="O75" i="8"/>
  <c r="R78" i="8"/>
  <c r="N73" i="3"/>
  <c r="N75" i="3"/>
  <c r="AL35" i="3"/>
  <c r="AL74" i="3" s="1"/>
  <c r="H68" i="3"/>
  <c r="H82" i="3" s="1"/>
  <c r="AL90" i="3" l="1"/>
  <c r="T91" i="3"/>
  <c r="AC91" i="3" s="1"/>
  <c r="T89" i="3"/>
  <c r="AC89" i="3" s="1"/>
  <c r="AJ90" i="3"/>
  <c r="R89" i="3"/>
  <c r="AA89" i="3" s="1"/>
  <c r="R91" i="3"/>
  <c r="AA91" i="3" s="1"/>
  <c r="E81" i="8"/>
  <c r="N75" i="8"/>
  <c r="F81" i="8"/>
  <c r="Q73" i="8"/>
  <c r="O79" i="8"/>
  <c r="D83" i="8"/>
  <c r="U75" i="8"/>
  <c r="U77" i="8"/>
  <c r="G81" i="8"/>
  <c r="K81" i="3"/>
  <c r="D81" i="3"/>
  <c r="R66" i="3"/>
  <c r="R74" i="3" s="1"/>
  <c r="R73" i="3" s="1"/>
  <c r="I68" i="3"/>
  <c r="I82" i="3" s="1"/>
  <c r="I81" i="3" s="1"/>
  <c r="P66" i="3"/>
  <c r="P74" i="3" s="1"/>
  <c r="P73" i="3" s="1"/>
  <c r="K68" i="8"/>
  <c r="K82" i="8" s="1"/>
  <c r="K83" i="8" s="1"/>
  <c r="H81" i="8"/>
  <c r="H83" i="8"/>
  <c r="O79" i="3"/>
  <c r="O77" i="3"/>
  <c r="R75" i="8"/>
  <c r="R73" i="8"/>
  <c r="O73" i="3"/>
  <c r="O75" i="3"/>
  <c r="Q79" i="3"/>
  <c r="Q77" i="3"/>
  <c r="T66" i="8"/>
  <c r="T74" i="8" s="1"/>
  <c r="F83" i="3"/>
  <c r="F81" i="3"/>
  <c r="N79" i="8"/>
  <c r="N77" i="8"/>
  <c r="R75" i="3"/>
  <c r="T78" i="8"/>
  <c r="G68" i="3"/>
  <c r="G82" i="3" s="1"/>
  <c r="U79" i="3"/>
  <c r="U77" i="3"/>
  <c r="H83" i="3"/>
  <c r="H81" i="3"/>
  <c r="T77" i="3"/>
  <c r="T79" i="3"/>
  <c r="T73" i="3"/>
  <c r="T75" i="3"/>
  <c r="R79" i="8"/>
  <c r="R77" i="8"/>
  <c r="R78" i="3"/>
  <c r="M79" i="8"/>
  <c r="M77" i="8"/>
  <c r="P78" i="3"/>
  <c r="K81" i="8" l="1"/>
  <c r="I83" i="3"/>
  <c r="P75" i="3"/>
  <c r="R77" i="3"/>
  <c r="R79" i="3"/>
  <c r="T77" i="8"/>
  <c r="T79" i="8"/>
  <c r="T75" i="8"/>
  <c r="T73" i="8"/>
  <c r="G83" i="3"/>
  <c r="G81" i="3"/>
  <c r="P79" i="3"/>
  <c r="P7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2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7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1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7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2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7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1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7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sharedStrings.xml><?xml version="1.0" encoding="utf-8"?>
<sst xmlns="http://schemas.openxmlformats.org/spreadsheetml/2006/main" count="550" uniqueCount="148">
  <si>
    <t>Comment</t>
  </si>
  <si>
    <t>Units</t>
  </si>
  <si>
    <t>dBm/15kHz</t>
  </si>
  <si>
    <t>Es/Noc</t>
  </si>
  <si>
    <t>dB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</si>
  <si>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</si>
  <si>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</si>
  <si>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</si>
  <si>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</si>
  <si>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</si>
  <si>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</si>
  <si>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</si>
  <si>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</si>
  <si>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</si>
  <si>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</si>
  <si>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</si>
  <si>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</si>
  <si>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</si>
  <si>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</si>
  <si>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</si>
  <si>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</si>
  <si>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</si>
  <si>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</si>
  <si>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</si>
  <si>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</si>
  <si>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</si>
  <si>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</si>
  <si>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</si>
  <si>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</si>
  <si>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</si>
  <si>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</si>
  <si>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</si>
  <si>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</si>
  <si>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</si>
  <si>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</si>
  <si>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</si>
  <si>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</si>
  <si>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</si>
  <si>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</si>
  <si>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</si>
  <si>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</si>
  <si>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</si>
  <si>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</si>
  <si>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</si>
  <si>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</si>
  <si>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</si>
  <si>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</si>
  <si>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</si>
  <si>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</si>
  <si>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</si>
  <si>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</si>
  <si>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</si>
  <si>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</si>
  <si>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</si>
  <si>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</si>
  <si>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</si>
  <si>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</si>
  <si>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</si>
  <si>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</si>
  <si>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</si>
  <si>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</si>
  <si>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</si>
  <si>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</si>
  <si>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dBm/CH BW</t>
  </si>
  <si>
    <t>RBs in Channel Bandwidth</t>
  </si>
  <si>
    <t>38.101-1 Table 5.3.2-1, 15kHz SCS, 10MHz Ch BW</t>
  </si>
  <si>
    <t>dBm/Ch BW</t>
  </si>
  <si>
    <t>Subtest 2 is split into variants according to operating fequency band</t>
  </si>
  <si>
    <t>Absolute power Noc, log</t>
  </si>
  <si>
    <t>Template is for 1 NR cells, subtests 1, 2.</t>
  </si>
  <si>
    <t>AWGN</t>
  </si>
  <si>
    <t xml:space="preserve">AWGN </t>
  </si>
  <si>
    <t xml:space="preserve">Cell </t>
  </si>
  <si>
    <t>Io sensitivity factor</t>
  </si>
  <si>
    <t>Io effect</t>
  </si>
  <si>
    <t>SSB Es/Iot minimum</t>
  </si>
  <si>
    <t>Io  minimum</t>
  </si>
  <si>
    <t>Io  nominal</t>
  </si>
  <si>
    <t>Io  maximum</t>
  </si>
  <si>
    <t>The AWGN in Test 1 is decreased by an amount sufficient to fulfill Io &lt; -50 dBm / CH BW</t>
  </si>
  <si>
    <t>UE absolute L1-RSRP reporting accuracy</t>
  </si>
  <si>
    <t>Sporton</t>
    <phoneticPr fontId="2" type="noConversion"/>
  </si>
  <si>
    <t>Adpated from 38.533 RRM Test case 4.7.4.1.1+4.7.4.2.1+6.7.4.1.1+6.7.4.2.1</t>
    <phoneticPr fontId="2" type="noConversion"/>
  </si>
  <si>
    <t>F</t>
    <phoneticPr fontId="21" type="noConversion"/>
  </si>
  <si>
    <t>UE absolute L1-SINR reporting accuracy</t>
    <phoneticPr fontId="2" type="noConversion"/>
  </si>
  <si>
    <t>Reported L1-SINR sensitivity factor</t>
    <phoneticPr fontId="2" type="noConversion"/>
  </si>
  <si>
    <t>Reported L1-SINR effect</t>
    <phoneticPr fontId="2" type="noConversion"/>
  </si>
  <si>
    <t>L1-SINR Reported value limits</t>
    <phoneticPr fontId="2" type="noConversion"/>
  </si>
  <si>
    <t>Reported L1-SINR minimum</t>
    <phoneticPr fontId="2" type="noConversion"/>
  </si>
  <si>
    <t>Reported L1-SINR nominal</t>
    <phoneticPr fontId="2" type="noConversion"/>
  </si>
  <si>
    <t>Reported L1-SINR maximum</t>
    <phoneticPr fontId="2" type="noConversion"/>
  </si>
  <si>
    <t>L1-SINR Reported value limits</t>
    <phoneticPr fontId="21" type="noConversion"/>
  </si>
  <si>
    <t>Reported L1-SINR sensitivity factor</t>
    <phoneticPr fontId="21" type="noConversion"/>
  </si>
  <si>
    <t>Reported L1-SINR effect</t>
    <phoneticPr fontId="21" type="noConversion"/>
  </si>
  <si>
    <t>Reported L1-SINR minimum</t>
    <phoneticPr fontId="21" type="noConversion"/>
  </si>
  <si>
    <t>Reported L1-SINR nominal</t>
    <phoneticPr fontId="21" type="noConversion"/>
  </si>
  <si>
    <t>Reported L1-SINR maximum</t>
    <phoneticPr fontId="21" type="noConversion"/>
  </si>
  <si>
    <t>L1-SINR values are for normal conditions, extreme conditions allow 1 dB wider at each end for Test 1 and Test 2</t>
    <phoneticPr fontId="21" type="noConversion"/>
  </si>
  <si>
    <t>L1-SINR values are for normal conditions, extreme conditions allow 1 dB wider at each end for Test 1 and Test 2</t>
    <phoneticPr fontId="2" type="noConversion"/>
  </si>
  <si>
    <t>38.101-1 Table 5.3.2-1, 30kHz SCS, 40MHz Ch BW</t>
    <phoneticPr fontId="21" type="noConversion"/>
  </si>
  <si>
    <t>4.7.7.2</t>
    <phoneticPr fontId="2" type="noConversion"/>
  </si>
  <si>
    <t>6.7.9.2</t>
    <phoneticPr fontId="2" type="noConversion"/>
  </si>
  <si>
    <t>Ref: TS 38.133 clause A.4.7.7.2.1</t>
    <phoneticPr fontId="21" type="noConversion"/>
  </si>
  <si>
    <t>Ref: TS 38.133 clause A.4.7.7.2.1</t>
    <phoneticPr fontId="2" type="noConversion"/>
  </si>
  <si>
    <t>38.133 Tables 10.1.27.2.1-1 and B.2.8.2.1-1</t>
    <phoneticPr fontId="2" type="noConversion"/>
  </si>
  <si>
    <t>38.133 Table B.2.8.2.1-1, NR_FDD_FR1_H</t>
    <phoneticPr fontId="2" type="noConversion"/>
  </si>
  <si>
    <t>38.133 Table B.2.8.2.1-1, NR_FDD_FR1_H, 15 kHz</t>
    <phoneticPr fontId="2" type="noConversion"/>
  </si>
  <si>
    <t>38.133 Table 10.1.27.2.1-1</t>
    <phoneticPr fontId="2" type="noConversion"/>
  </si>
  <si>
    <t>From TS 38.133 Table 10.1.27.2.1-1, selected according to SSB-CMR Es/Iot</t>
    <phoneticPr fontId="2" type="noConversion"/>
  </si>
  <si>
    <t>SSB_RP, nominal</t>
    <phoneticPr fontId="2" type="noConversion"/>
  </si>
  <si>
    <t>SSB Es/Iot, nominal</t>
    <phoneticPr fontId="2" type="noConversion"/>
  </si>
  <si>
    <t>SSB Es/Iot sensitivity factor</t>
    <phoneticPr fontId="2" type="noConversion"/>
  </si>
  <si>
    <t>SSB Es/Iot effect</t>
    <phoneticPr fontId="2" type="noConversion"/>
  </si>
  <si>
    <t>SSB_RP sensitivity factor</t>
    <phoneticPr fontId="2" type="noConversion"/>
  </si>
  <si>
    <t>SSB_RP effect</t>
    <phoneticPr fontId="2" type="noConversion"/>
  </si>
  <si>
    <t>The SSB Es/Iot in Test 2 is increased by an amount sufficient to fulfill SSB CMR Es/Iot &gt;= -3 dB</t>
    <phoneticPr fontId="2" type="noConversion"/>
  </si>
  <si>
    <t>SSB Es/Iot</t>
    <phoneticPr fontId="2" type="noConversion"/>
  </si>
  <si>
    <t>SSB_RP, nominal</t>
    <phoneticPr fontId="2" type="noConversion"/>
  </si>
  <si>
    <t>SSB Es/Iot minimum</t>
    <phoneticPr fontId="2" type="noConversion"/>
  </si>
  <si>
    <t>SSB Es/Iot nominal</t>
    <phoneticPr fontId="2" type="noConversion"/>
  </si>
  <si>
    <t>SSB Es/Iot maximum</t>
    <phoneticPr fontId="2" type="noConversion"/>
  </si>
  <si>
    <t>SSB_RP minimum</t>
    <phoneticPr fontId="2" type="noConversion"/>
  </si>
  <si>
    <t>SSB_RP nominal</t>
    <phoneticPr fontId="2" type="noConversion"/>
  </si>
  <si>
    <t>SSB_RP maximum</t>
    <phoneticPr fontId="2" type="noConversion"/>
  </si>
  <si>
    <t>For SSB Es/Iot range check</t>
    <phoneticPr fontId="2" type="noConversion"/>
  </si>
  <si>
    <t>For SSB_RP level range check</t>
    <phoneticPr fontId="2" type="noConversion"/>
  </si>
  <si>
    <t>SSB Es/Iot to be within range</t>
    <phoneticPr fontId="2" type="noConversion"/>
  </si>
  <si>
    <t>SSB_RP power to be within range</t>
    <phoneticPr fontId="2" type="noConversion"/>
  </si>
  <si>
    <t>From TS 38.133 Table A.4.7.7.2.2-1</t>
    <phoneticPr fontId="2" type="noConversion"/>
  </si>
  <si>
    <t>From TS 38.133 Table B.2.8.2.1-1</t>
    <phoneticPr fontId="2" type="noConversion"/>
  </si>
  <si>
    <t>SSB Es/Iot sensitivity factor</t>
    <phoneticPr fontId="21" type="noConversion"/>
  </si>
  <si>
    <t>SSB Es/Iot effect</t>
    <phoneticPr fontId="21" type="noConversion"/>
  </si>
  <si>
    <t>SSB_RP sensitivity factor</t>
    <phoneticPr fontId="21" type="noConversion"/>
  </si>
  <si>
    <t>SSB_RP effect</t>
    <phoneticPr fontId="21" type="noConversion"/>
  </si>
  <si>
    <t>The SSB Es/Iot in Test 2 is increased by an amount sufficient to fulfill SSB CMR Es/Iot &gt;= -3 dB</t>
    <phoneticPr fontId="21" type="noConversion"/>
  </si>
  <si>
    <t>SSB Es/Iot</t>
    <phoneticPr fontId="21" type="noConversion"/>
  </si>
  <si>
    <t>SSB Es/Iot, nominal</t>
    <phoneticPr fontId="21" type="noConversion"/>
  </si>
  <si>
    <t>SSB_RP, nominal</t>
    <phoneticPr fontId="21" type="noConversion"/>
  </si>
  <si>
    <t>SSB Es/Iot nominal</t>
    <phoneticPr fontId="21" type="noConversion"/>
  </si>
  <si>
    <t>SSB Es/Iot maximum</t>
    <phoneticPr fontId="21" type="noConversion"/>
  </si>
  <si>
    <r>
      <t>Noc level uncertainty over PRBs #RB</t>
    </r>
    <r>
      <rPr>
        <vertAlign val="subscript"/>
        <sz val="10"/>
        <rFont val="Arial"/>
        <family val="2"/>
      </rPr>
      <t>0-275</t>
    </r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</si>
  <si>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0-275</t>
    </r>
    <phoneticPr fontId="2" type="noConversion"/>
  </si>
  <si>
    <t>L1-SINR minimum</t>
    <phoneticPr fontId="2" type="noConversion"/>
  </si>
  <si>
    <t>L1-SINR nominal</t>
    <phoneticPr fontId="2" type="noConversion"/>
  </si>
  <si>
    <t>L1-SINR maximum</t>
    <phoneticPr fontId="2" type="noConversion"/>
  </si>
  <si>
    <t>From TS 38.133 Table A.3.7.2</t>
    <phoneticPr fontId="2" type="noConversion"/>
  </si>
  <si>
    <t>v17.6.0</t>
    <phoneticPr fontId="2" type="noConversion"/>
  </si>
  <si>
    <t>v17.3.1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</si>
</sst>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6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細明體"/>
      <family val="3"/>
      <charset val="136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99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0" borderId="0" xfId="0" applyNumberFormat="1" applyFont="1" applyFill="1" applyBorder="1" applyAlignment="1">
      <alignment horizontal="center"/>
    </xf>
    <xf numFmtId="177" fontId="0" fillId="0" borderId="0" xfId="0" applyNumberFormat="1" applyBorder="1" applyAlignment="1">
      <alignment horizontal="center"/>
    </xf>
    <xf numFmtId="177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1" fontId="4" fillId="6" borderId="2" xfId="1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Border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2" fontId="1" fillId="2" borderId="0" xfId="0" applyNumberFormat="1" applyFont="1" applyFill="1" applyBorder="1" applyAlignment="1">
      <alignment horizontal="center"/>
    </xf>
    <xf numFmtId="2" fontId="1" fillId="3" borderId="2" xfId="0" applyNumberFormat="1" applyFont="1" applyFill="1" applyBorder="1" applyAlignment="1">
      <alignment horizontal="center"/>
    </xf>
    <xf numFmtId="2" fontId="1" fillId="2" borderId="2" xfId="0" applyNumberFormat="1" applyFont="1" applyFill="1" applyBorder="1" applyAlignment="1">
      <alignment horizontal="center"/>
    </xf>
    <xf numFmtId="2" fontId="1" fillId="2" borderId="6" xfId="0" applyNumberFormat="1" applyFont="1" applyFill="1" applyBorder="1" applyAlignment="1">
      <alignment horizontal="center"/>
    </xf>
    <xf numFmtId="2" fontId="1" fillId="3" borderId="0" xfId="0" applyNumberFormat="1" applyFont="1" applyFill="1" applyBorder="1" applyAlignment="1">
      <alignment horizontal="center"/>
    </xf>
    <xf numFmtId="2" fontId="1" fillId="3" borderId="6" xfId="0" applyNumberFormat="1" applyFont="1" applyFill="1" applyBorder="1" applyAlignment="1">
      <alignment horizontal="center"/>
    </xf>
    <xf numFmtId="177" fontId="1" fillId="3" borderId="0" xfId="0" applyNumberFormat="1" applyFont="1" applyFill="1" applyBorder="1" applyAlignment="1">
      <alignment horizontal="center"/>
    </xf>
    <xf numFmtId="1" fontId="1" fillId="8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一般" xfId="0" builtinId="0"/>
    <cellStyle name="常规 2" xfId="1" xr:uid="{00000000-0005-0000-0000-000001000000}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E8" sqref="E8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4" width="9.7265625" style="72" customWidth="1"/>
    <col min="5" max="5" width="12" style="72" customWidth="1"/>
    <col min="6" max="6" width="11.453125" style="28" customWidth="1"/>
    <col min="7" max="7" width="9.7265625" customWidth="1"/>
    <col min="8" max="8" width="32.7265625" style="21" customWidth="1"/>
  </cols>
  <sheetData>
    <row r="1" spans="1:8" ht="13">
      <c r="A1" s="39" t="s">
        <v>38</v>
      </c>
    </row>
    <row r="3" spans="1:8" ht="13">
      <c r="A3" s="39" t="s">
        <v>41</v>
      </c>
      <c r="B3" t="s">
        <v>69</v>
      </c>
    </row>
    <row r="4" spans="1:8" ht="13">
      <c r="A4" s="39"/>
      <c r="B4" t="s">
        <v>67</v>
      </c>
      <c r="F4"/>
      <c r="H4"/>
    </row>
    <row r="5" spans="1:8" ht="13">
      <c r="A5" s="39"/>
      <c r="B5" t="s">
        <v>82</v>
      </c>
      <c r="F5"/>
      <c r="H5"/>
    </row>
    <row r="6" spans="1:8" ht="13">
      <c r="C6" s="39" t="s">
        <v>26</v>
      </c>
      <c r="D6" s="214">
        <v>38133</v>
      </c>
      <c r="E6" s="214">
        <v>38533</v>
      </c>
      <c r="F6" s="39" t="s">
        <v>27</v>
      </c>
      <c r="H6"/>
    </row>
    <row r="7" spans="1:8" ht="13">
      <c r="A7" s="39" t="s">
        <v>25</v>
      </c>
      <c r="B7" t="s">
        <v>51</v>
      </c>
      <c r="C7" t="s">
        <v>100</v>
      </c>
      <c r="D7" s="277" t="s">
        <v>146</v>
      </c>
      <c r="E7" s="215" t="s">
        <v>147</v>
      </c>
      <c r="F7" t="s">
        <v>81</v>
      </c>
      <c r="H7"/>
    </row>
    <row r="8" spans="1:8" ht="12.5" customHeight="1">
      <c r="C8" t="s">
        <v>101</v>
      </c>
      <c r="D8" s="277" t="s">
        <v>146</v>
      </c>
      <c r="E8" s="215" t="s">
        <v>147</v>
      </c>
      <c r="F8" t="s">
        <v>81</v>
      </c>
      <c r="H8"/>
    </row>
    <row r="9" spans="1:8">
      <c r="D9" s="274"/>
      <c r="E9" s="215"/>
      <c r="F9"/>
      <c r="H9"/>
    </row>
    <row r="10" spans="1:8">
      <c r="E10" s="215"/>
      <c r="F10"/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 ht="12.5" customHeight="1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102"/>
  <sheetViews>
    <sheetView topLeftCell="I76" zoomScale="80" zoomScaleNormal="80" workbookViewId="0">
      <selection activeCell="AH26" sqref="AH26"/>
    </sheetView>
  </sheetViews>
  <sheetFormatPr defaultRowHeight="12.5"/>
  <cols>
    <col min="1" max="1" width="35.7265625" customWidth="1"/>
    <col min="2" max="3" width="11.7265625" customWidth="1"/>
    <col min="4" max="9" width="7.7265625" customWidth="1"/>
    <col min="10" max="10" width="7.7265625" bestFit="1" customWidth="1"/>
    <col min="11" max="18" width="7.7265625" customWidth="1"/>
    <col min="19" max="19" width="7.7265625" bestFit="1" customWidth="1"/>
    <col min="20" max="27" width="7.7265625" style="41" customWidth="1"/>
    <col min="28" max="28" width="6.08984375" style="41" bestFit="1" customWidth="1"/>
    <col min="29" max="30" width="7.7265625" style="41" customWidth="1"/>
    <col min="31" max="36" width="7.7265625" customWidth="1"/>
    <col min="37" max="37" width="6.08984375" bestFit="1" customWidth="1"/>
    <col min="38" max="39" width="7.7265625" customWidth="1"/>
    <col min="40" max="40" width="16.54296875" customWidth="1"/>
    <col min="41" max="41" width="40.7265625" style="21" customWidth="1"/>
  </cols>
  <sheetData>
    <row r="1" spans="1:41" ht="13" thickBot="1"/>
    <row r="2" spans="1:41" ht="13">
      <c r="A2" s="1" t="s">
        <v>15</v>
      </c>
      <c r="B2" s="42"/>
      <c r="C2" s="234" t="s">
        <v>56</v>
      </c>
      <c r="D2" s="292" t="s">
        <v>70</v>
      </c>
      <c r="E2" s="294"/>
      <c r="F2" s="294"/>
      <c r="G2" s="294"/>
      <c r="H2" s="294"/>
      <c r="I2" s="294"/>
      <c r="J2" s="294"/>
      <c r="K2" s="294"/>
      <c r="L2" s="295"/>
      <c r="M2" s="292" t="s">
        <v>72</v>
      </c>
      <c r="N2" s="294"/>
      <c r="O2" s="294"/>
      <c r="P2" s="294"/>
      <c r="Q2" s="294"/>
      <c r="R2" s="294"/>
      <c r="S2" s="294"/>
      <c r="T2" s="294"/>
      <c r="U2" s="295"/>
      <c r="V2" s="55"/>
      <c r="W2" s="12"/>
      <c r="X2" s="12"/>
      <c r="Y2" s="12"/>
      <c r="Z2" s="12"/>
      <c r="AA2" s="12"/>
      <c r="AB2" s="12"/>
      <c r="AC2" s="12"/>
      <c r="AD2" s="12"/>
      <c r="AE2" s="27"/>
      <c r="AF2" s="27"/>
      <c r="AG2" s="27"/>
      <c r="AH2" s="27"/>
      <c r="AI2" s="27"/>
      <c r="AJ2" s="27"/>
      <c r="AK2" s="27"/>
      <c r="AL2" s="27"/>
      <c r="AM2" s="61"/>
      <c r="AN2" s="61"/>
      <c r="AO2" s="19" t="s">
        <v>0</v>
      </c>
    </row>
    <row r="3" spans="1:41" ht="13">
      <c r="A3" s="2"/>
      <c r="B3" s="53" t="s">
        <v>1</v>
      </c>
      <c r="C3" s="230"/>
      <c r="D3" s="43" t="s">
        <v>29</v>
      </c>
      <c r="E3" s="286" t="s">
        <v>30</v>
      </c>
      <c r="F3" s="286"/>
      <c r="G3" s="298"/>
      <c r="H3" s="298"/>
      <c r="I3" s="298"/>
      <c r="J3" s="298"/>
      <c r="K3" s="298"/>
      <c r="L3" s="297"/>
      <c r="M3" s="43" t="s">
        <v>29</v>
      </c>
      <c r="N3" s="286" t="s">
        <v>30</v>
      </c>
      <c r="O3" s="286"/>
      <c r="P3" s="296"/>
      <c r="Q3" s="296"/>
      <c r="R3" s="296"/>
      <c r="S3" s="296"/>
      <c r="T3" s="296"/>
      <c r="U3" s="297"/>
      <c r="V3" s="45"/>
      <c r="W3" s="5"/>
      <c r="X3" s="5"/>
      <c r="Y3" s="5"/>
      <c r="Z3" s="5"/>
      <c r="AA3" s="5"/>
      <c r="AB3" s="5"/>
      <c r="AC3" s="5"/>
      <c r="AD3" s="5"/>
      <c r="AE3" s="3"/>
      <c r="AF3" s="3"/>
      <c r="AG3" s="3"/>
      <c r="AH3" s="3"/>
      <c r="AI3" s="3"/>
      <c r="AJ3" s="3"/>
      <c r="AK3" s="3"/>
      <c r="AL3" s="3"/>
      <c r="AM3" s="44"/>
      <c r="AN3" s="44"/>
      <c r="AO3" s="20"/>
    </row>
    <row r="4" spans="1:41" ht="12.75" customHeight="1">
      <c r="A4" s="211" t="s">
        <v>43</v>
      </c>
      <c r="B4" s="53"/>
      <c r="C4" s="230"/>
      <c r="D4" s="74"/>
      <c r="E4" s="73" t="s">
        <v>44</v>
      </c>
      <c r="F4" s="73" t="s">
        <v>50</v>
      </c>
      <c r="G4" s="73" t="s">
        <v>45</v>
      </c>
      <c r="H4" s="73" t="s">
        <v>46</v>
      </c>
      <c r="I4" s="73" t="s">
        <v>47</v>
      </c>
      <c r="J4" s="73" t="s">
        <v>83</v>
      </c>
      <c r="K4" s="73" t="s">
        <v>48</v>
      </c>
      <c r="L4" s="75" t="s">
        <v>49</v>
      </c>
      <c r="M4" s="74"/>
      <c r="N4" s="73" t="s">
        <v>44</v>
      </c>
      <c r="O4" s="73" t="s">
        <v>50</v>
      </c>
      <c r="P4" s="73" t="s">
        <v>45</v>
      </c>
      <c r="Q4" s="73" t="s">
        <v>46</v>
      </c>
      <c r="R4" s="73" t="s">
        <v>47</v>
      </c>
      <c r="S4" s="73" t="s">
        <v>83</v>
      </c>
      <c r="T4" s="73" t="s">
        <v>48</v>
      </c>
      <c r="U4" s="75" t="s">
        <v>49</v>
      </c>
      <c r="V4" s="82"/>
      <c r="W4" s="73"/>
      <c r="X4" s="73"/>
      <c r="Y4" s="73"/>
      <c r="Z4" s="73"/>
      <c r="AA4" s="73"/>
      <c r="AB4" s="73"/>
      <c r="AC4" s="73"/>
      <c r="AD4" s="73"/>
      <c r="AE4" s="3"/>
      <c r="AF4" s="3"/>
      <c r="AG4" s="3"/>
      <c r="AH4" s="3"/>
      <c r="AI4" s="3"/>
      <c r="AJ4" s="3"/>
      <c r="AK4" s="3"/>
      <c r="AL4" s="3"/>
      <c r="AM4" s="44"/>
      <c r="AN4" s="44"/>
      <c r="AO4" s="224" t="s">
        <v>145</v>
      </c>
    </row>
    <row r="5" spans="1:41" ht="12.75" customHeight="1">
      <c r="A5" s="220" t="s">
        <v>52</v>
      </c>
      <c r="B5" s="221" t="s">
        <v>53</v>
      </c>
      <c r="C5" s="231"/>
      <c r="D5" s="264">
        <v>15</v>
      </c>
      <c r="E5" s="265">
        <f>$D5</f>
        <v>15</v>
      </c>
      <c r="F5" s="265">
        <f t="shared" ref="F5:U7" si="0">$D5</f>
        <v>15</v>
      </c>
      <c r="G5" s="265">
        <f t="shared" si="0"/>
        <v>15</v>
      </c>
      <c r="H5" s="265">
        <f t="shared" si="0"/>
        <v>15</v>
      </c>
      <c r="I5" s="265">
        <f t="shared" si="0"/>
        <v>15</v>
      </c>
      <c r="J5" s="265">
        <v>15</v>
      </c>
      <c r="K5" s="265">
        <f t="shared" si="0"/>
        <v>15</v>
      </c>
      <c r="L5" s="265">
        <f t="shared" si="0"/>
        <v>15</v>
      </c>
      <c r="M5" s="222">
        <f t="shared" si="0"/>
        <v>15</v>
      </c>
      <c r="N5" s="223">
        <f t="shared" si="0"/>
        <v>15</v>
      </c>
      <c r="O5" s="223">
        <f t="shared" si="0"/>
        <v>15</v>
      </c>
      <c r="P5" s="223">
        <f t="shared" si="0"/>
        <v>15</v>
      </c>
      <c r="Q5" s="223">
        <f t="shared" si="0"/>
        <v>15</v>
      </c>
      <c r="R5" s="223">
        <f t="shared" si="0"/>
        <v>15</v>
      </c>
      <c r="S5" s="265">
        <v>15</v>
      </c>
      <c r="T5" s="223">
        <f t="shared" si="0"/>
        <v>15</v>
      </c>
      <c r="U5" s="223">
        <f t="shared" si="0"/>
        <v>15</v>
      </c>
      <c r="V5" s="82"/>
      <c r="W5" s="73"/>
      <c r="X5" s="73"/>
      <c r="Y5" s="73"/>
      <c r="Z5" s="73"/>
      <c r="AA5" s="73"/>
      <c r="AB5" s="73"/>
      <c r="AC5" s="73"/>
      <c r="AD5" s="73"/>
      <c r="AE5" s="3"/>
      <c r="AF5" s="3"/>
      <c r="AG5" s="3"/>
      <c r="AH5" s="3"/>
      <c r="AI5" s="3"/>
      <c r="AJ5" s="3"/>
      <c r="AK5" s="3"/>
      <c r="AL5" s="3"/>
      <c r="AM5" s="44"/>
      <c r="AN5" s="44"/>
      <c r="AO5" s="224" t="s">
        <v>128</v>
      </c>
    </row>
    <row r="6" spans="1:41" ht="12.75" customHeight="1">
      <c r="A6" s="220" t="s">
        <v>54</v>
      </c>
      <c r="B6" s="221" t="s">
        <v>55</v>
      </c>
      <c r="C6" s="231"/>
      <c r="D6" s="264">
        <v>10</v>
      </c>
      <c r="E6" s="265">
        <f>$D6</f>
        <v>10</v>
      </c>
      <c r="F6" s="265">
        <f>$D6</f>
        <v>10</v>
      </c>
      <c r="G6" s="265">
        <f>$D6</f>
        <v>10</v>
      </c>
      <c r="H6" s="265">
        <f>$D6</f>
        <v>10</v>
      </c>
      <c r="I6" s="265">
        <f>$D6</f>
        <v>10</v>
      </c>
      <c r="J6" s="265">
        <v>10</v>
      </c>
      <c r="K6" s="265">
        <f t="shared" ref="K6:R6" si="1">$D6</f>
        <v>10</v>
      </c>
      <c r="L6" s="265">
        <f t="shared" si="1"/>
        <v>10</v>
      </c>
      <c r="M6" s="222">
        <f t="shared" si="1"/>
        <v>10</v>
      </c>
      <c r="N6" s="223">
        <f t="shared" si="1"/>
        <v>10</v>
      </c>
      <c r="O6" s="223">
        <f t="shared" si="1"/>
        <v>10</v>
      </c>
      <c r="P6" s="223">
        <f t="shared" si="1"/>
        <v>10</v>
      </c>
      <c r="Q6" s="223">
        <f t="shared" si="1"/>
        <v>10</v>
      </c>
      <c r="R6" s="223">
        <f t="shared" si="1"/>
        <v>10</v>
      </c>
      <c r="S6" s="265">
        <v>10</v>
      </c>
      <c r="T6" s="223">
        <f>$D6</f>
        <v>10</v>
      </c>
      <c r="U6" s="223">
        <f t="shared" si="0"/>
        <v>10</v>
      </c>
      <c r="V6" s="82"/>
      <c r="W6" s="73"/>
      <c r="X6" s="73"/>
      <c r="Y6" s="73"/>
      <c r="Z6" s="73"/>
      <c r="AA6" s="73"/>
      <c r="AB6" s="73"/>
      <c r="AC6" s="73"/>
      <c r="AD6" s="73"/>
      <c r="AE6" s="3"/>
      <c r="AF6" s="3"/>
      <c r="AG6" s="3"/>
      <c r="AH6" s="3"/>
      <c r="AI6" s="3"/>
      <c r="AJ6" s="3"/>
      <c r="AK6" s="3"/>
      <c r="AL6" s="3"/>
      <c r="AM6" s="44"/>
      <c r="AN6" s="44"/>
      <c r="AO6" s="224" t="s">
        <v>128</v>
      </c>
    </row>
    <row r="7" spans="1:41" ht="12.75" customHeight="1">
      <c r="A7" s="220" t="s">
        <v>64</v>
      </c>
      <c r="B7" s="221"/>
      <c r="C7" s="231"/>
      <c r="D7" s="264">
        <v>52</v>
      </c>
      <c r="E7" s="265">
        <f>$D7</f>
        <v>52</v>
      </c>
      <c r="F7" s="265">
        <f t="shared" si="0"/>
        <v>52</v>
      </c>
      <c r="G7" s="265">
        <f t="shared" si="0"/>
        <v>52</v>
      </c>
      <c r="H7" s="265">
        <f t="shared" si="0"/>
        <v>52</v>
      </c>
      <c r="I7" s="265">
        <f t="shared" si="0"/>
        <v>52</v>
      </c>
      <c r="J7" s="265">
        <v>52</v>
      </c>
      <c r="K7" s="265">
        <f t="shared" si="0"/>
        <v>52</v>
      </c>
      <c r="L7" s="265">
        <f t="shared" si="0"/>
        <v>52</v>
      </c>
      <c r="M7" s="222">
        <f t="shared" si="0"/>
        <v>52</v>
      </c>
      <c r="N7" s="223">
        <f t="shared" si="0"/>
        <v>52</v>
      </c>
      <c r="O7" s="223">
        <f t="shared" si="0"/>
        <v>52</v>
      </c>
      <c r="P7" s="223">
        <f t="shared" si="0"/>
        <v>52</v>
      </c>
      <c r="Q7" s="223">
        <f t="shared" si="0"/>
        <v>52</v>
      </c>
      <c r="R7" s="223">
        <f t="shared" si="0"/>
        <v>52</v>
      </c>
      <c r="S7" s="265">
        <v>52</v>
      </c>
      <c r="T7" s="223">
        <f t="shared" si="0"/>
        <v>52</v>
      </c>
      <c r="U7" s="223">
        <f t="shared" si="0"/>
        <v>52</v>
      </c>
      <c r="V7" s="82"/>
      <c r="W7" s="73"/>
      <c r="X7" s="73"/>
      <c r="Y7" s="73"/>
      <c r="Z7" s="73"/>
      <c r="AA7" s="73"/>
      <c r="AB7" s="73"/>
      <c r="AC7" s="73"/>
      <c r="AD7" s="73"/>
      <c r="AE7" s="3"/>
      <c r="AF7" s="3"/>
      <c r="AG7" s="3"/>
      <c r="AH7" s="3"/>
      <c r="AI7" s="3"/>
      <c r="AJ7" s="3"/>
      <c r="AK7" s="3"/>
      <c r="AL7" s="3"/>
      <c r="AM7" s="44"/>
      <c r="AN7" s="44"/>
      <c r="AO7" s="224" t="s">
        <v>65</v>
      </c>
    </row>
    <row r="8" spans="1:41">
      <c r="A8" s="4" t="s">
        <v>40</v>
      </c>
      <c r="B8" s="46" t="s">
        <v>4</v>
      </c>
      <c r="C8" s="5"/>
      <c r="D8" s="45" t="s">
        <v>6</v>
      </c>
      <c r="E8" s="201">
        <v>0</v>
      </c>
      <c r="F8" s="201">
        <v>0.5</v>
      </c>
      <c r="G8" s="201">
        <v>1</v>
      </c>
      <c r="H8" s="201">
        <v>1.5</v>
      </c>
      <c r="I8" s="201">
        <v>2</v>
      </c>
      <c r="J8" s="201">
        <v>2.5</v>
      </c>
      <c r="K8" s="201">
        <v>3</v>
      </c>
      <c r="L8" s="202">
        <v>3.5</v>
      </c>
      <c r="M8" s="45" t="s">
        <v>6</v>
      </c>
      <c r="N8" s="201">
        <v>0</v>
      </c>
      <c r="O8" s="201">
        <v>0.5</v>
      </c>
      <c r="P8" s="201">
        <v>1</v>
      </c>
      <c r="Q8" s="201">
        <v>1.5</v>
      </c>
      <c r="R8" s="201">
        <v>2</v>
      </c>
      <c r="S8" s="201">
        <v>2.5</v>
      </c>
      <c r="T8" s="201">
        <v>3</v>
      </c>
      <c r="U8" s="202">
        <v>3.5</v>
      </c>
      <c r="V8" s="83"/>
      <c r="W8" s="70"/>
      <c r="X8" s="70"/>
      <c r="Y8" s="70"/>
      <c r="Z8" s="70"/>
      <c r="AA8" s="70"/>
      <c r="AB8" s="70"/>
      <c r="AC8" s="70"/>
      <c r="AD8" s="70"/>
      <c r="AE8" s="5"/>
      <c r="AF8" s="5"/>
      <c r="AG8" s="5"/>
      <c r="AH8" s="5"/>
      <c r="AI8" s="5"/>
      <c r="AJ8" s="5"/>
      <c r="AK8" s="5"/>
      <c r="AL8" s="5"/>
      <c r="AM8" s="46"/>
      <c r="AN8" s="46"/>
      <c r="AO8" s="224" t="s">
        <v>129</v>
      </c>
    </row>
    <row r="9" spans="1:41">
      <c r="A9" s="4" t="s">
        <v>31</v>
      </c>
      <c r="B9" s="46" t="s">
        <v>2</v>
      </c>
      <c r="C9" s="5"/>
      <c r="D9" s="216">
        <v>-94.65</v>
      </c>
      <c r="E9" s="217">
        <v>-117</v>
      </c>
      <c r="F9" s="217">
        <f>$E$9+F8</f>
        <v>-116.5</v>
      </c>
      <c r="G9" s="217">
        <f t="shared" ref="G9:L9" si="2">$E$9+G8</f>
        <v>-116</v>
      </c>
      <c r="H9" s="217">
        <f t="shared" si="2"/>
        <v>-115.5</v>
      </c>
      <c r="I9" s="217">
        <f t="shared" si="2"/>
        <v>-115</v>
      </c>
      <c r="J9" s="217">
        <v>-114.5</v>
      </c>
      <c r="K9" s="217">
        <f t="shared" si="2"/>
        <v>-114</v>
      </c>
      <c r="L9" s="217">
        <f t="shared" si="2"/>
        <v>-113.5</v>
      </c>
      <c r="M9" s="45"/>
      <c r="N9" s="5"/>
      <c r="O9" s="5"/>
      <c r="P9" s="5"/>
      <c r="Q9" s="5"/>
      <c r="R9" s="5"/>
      <c r="S9" s="5"/>
      <c r="T9" s="70"/>
      <c r="U9" s="68"/>
      <c r="V9" s="83"/>
      <c r="W9" s="70"/>
      <c r="X9" s="70"/>
      <c r="Y9" s="70"/>
      <c r="Z9" s="70"/>
      <c r="AA9" s="70"/>
      <c r="AB9" s="70"/>
      <c r="AC9" s="70"/>
      <c r="AD9" s="70"/>
      <c r="AE9" s="5"/>
      <c r="AF9" s="5"/>
      <c r="AG9" s="5"/>
      <c r="AH9" s="5"/>
      <c r="AI9" s="5"/>
      <c r="AJ9" s="5"/>
      <c r="AK9" s="5"/>
      <c r="AL9" s="5"/>
      <c r="AM9" s="46"/>
      <c r="AN9" s="46"/>
      <c r="AO9" s="224" t="s">
        <v>128</v>
      </c>
    </row>
    <row r="10" spans="1:41">
      <c r="A10" s="4" t="s">
        <v>3</v>
      </c>
      <c r="B10" s="46" t="s">
        <v>4</v>
      </c>
      <c r="C10" s="5"/>
      <c r="D10" s="45"/>
      <c r="E10" s="5"/>
      <c r="F10" s="5"/>
      <c r="G10" s="5"/>
      <c r="H10" s="5"/>
      <c r="I10" s="5"/>
      <c r="J10" s="5"/>
      <c r="K10" s="5"/>
      <c r="L10" s="46"/>
      <c r="M10" s="219">
        <v>10</v>
      </c>
      <c r="N10" s="218">
        <v>-3</v>
      </c>
      <c r="O10" s="218">
        <v>-3</v>
      </c>
      <c r="P10" s="218">
        <v>-3</v>
      </c>
      <c r="Q10" s="218">
        <v>-3</v>
      </c>
      <c r="R10" s="218">
        <v>-3</v>
      </c>
      <c r="S10" s="218">
        <v>-3</v>
      </c>
      <c r="T10" s="218">
        <v>-3</v>
      </c>
      <c r="U10" s="218">
        <v>-3</v>
      </c>
      <c r="V10" s="84"/>
      <c r="W10" s="80"/>
      <c r="X10" s="80"/>
      <c r="Y10" s="80"/>
      <c r="Z10" s="80"/>
      <c r="AA10" s="80"/>
      <c r="AB10" s="80"/>
      <c r="AC10" s="80"/>
      <c r="AD10" s="80"/>
      <c r="AE10" s="6"/>
      <c r="AF10" s="6"/>
      <c r="AG10" s="6"/>
      <c r="AH10" s="6"/>
      <c r="AI10" s="6"/>
      <c r="AJ10" s="6"/>
      <c r="AK10" s="6"/>
      <c r="AL10" s="6"/>
      <c r="AM10" s="60"/>
      <c r="AN10" s="60"/>
      <c r="AO10" s="224" t="s">
        <v>128</v>
      </c>
    </row>
    <row r="11" spans="1:41">
      <c r="A11" s="4"/>
      <c r="B11" s="46"/>
      <c r="C11" s="5"/>
      <c r="D11" s="45"/>
      <c r="E11" s="5"/>
      <c r="F11" s="5"/>
      <c r="G11" s="5"/>
      <c r="H11" s="5"/>
      <c r="I11" s="5"/>
      <c r="J11" s="5"/>
      <c r="K11" s="5"/>
      <c r="L11" s="46"/>
      <c r="M11" s="47"/>
      <c r="N11" s="11"/>
      <c r="O11" s="11"/>
      <c r="P11" s="11"/>
      <c r="Q11" s="11"/>
      <c r="R11" s="11"/>
      <c r="S11" s="11"/>
      <c r="T11" s="56"/>
      <c r="U11" s="57"/>
      <c r="V11" s="85"/>
      <c r="W11" s="56"/>
      <c r="X11" s="56"/>
      <c r="Y11" s="56"/>
      <c r="Z11" s="56"/>
      <c r="AA11" s="56"/>
      <c r="AB11" s="56"/>
      <c r="AC11" s="56"/>
      <c r="AD11" s="56"/>
      <c r="AE11" s="6"/>
      <c r="AF11" s="6"/>
      <c r="AG11" s="6"/>
      <c r="AH11" s="6"/>
      <c r="AI11" s="6"/>
      <c r="AJ11" s="6"/>
      <c r="AK11" s="6"/>
      <c r="AL11" s="6"/>
      <c r="AM11" s="60"/>
      <c r="AN11" s="60"/>
      <c r="AO11" s="22"/>
    </row>
    <row r="12" spans="1:41" ht="13.5" thickBot="1">
      <c r="A12" s="237" t="s">
        <v>103</v>
      </c>
      <c r="B12" s="236"/>
      <c r="C12" s="235"/>
      <c r="D12" s="14"/>
      <c r="E12" s="14"/>
      <c r="F12" s="14"/>
      <c r="G12" s="14"/>
      <c r="H12" s="14"/>
      <c r="I12" s="14"/>
      <c r="J12" s="14"/>
      <c r="K12" s="14"/>
      <c r="L12" s="54"/>
      <c r="M12" s="48"/>
      <c r="N12" s="18"/>
      <c r="O12" s="18"/>
      <c r="P12" s="18"/>
      <c r="Q12" s="18"/>
      <c r="R12" s="18"/>
      <c r="S12" s="18"/>
      <c r="T12" s="71"/>
      <c r="U12" s="69"/>
      <c r="V12" s="86"/>
      <c r="W12" s="71"/>
      <c r="X12" s="71"/>
      <c r="Y12" s="71"/>
      <c r="Z12" s="71"/>
      <c r="AA12" s="71"/>
      <c r="AB12" s="71"/>
      <c r="AC12" s="71"/>
      <c r="AD12" s="71"/>
      <c r="AE12" s="15"/>
      <c r="AF12" s="15"/>
      <c r="AG12" s="15"/>
      <c r="AH12" s="15"/>
      <c r="AI12" s="15"/>
      <c r="AJ12" s="15"/>
      <c r="AK12" s="15"/>
      <c r="AL12" s="15"/>
      <c r="AM12" s="87"/>
      <c r="AN12" s="87"/>
      <c r="AO12" s="23"/>
    </row>
    <row r="13" spans="1:41" ht="13">
      <c r="A13" s="40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" thickBot="1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 ht="13">
      <c r="A15" s="1" t="s">
        <v>13</v>
      </c>
      <c r="B15" s="213"/>
      <c r="C15" s="12"/>
      <c r="D15" s="292" t="s">
        <v>71</v>
      </c>
      <c r="E15" s="294"/>
      <c r="F15" s="294"/>
      <c r="G15" s="294"/>
      <c r="H15" s="294"/>
      <c r="I15" s="294"/>
      <c r="J15" s="294"/>
      <c r="K15" s="294"/>
      <c r="L15" s="295"/>
      <c r="M15" s="292" t="s">
        <v>72</v>
      </c>
      <c r="N15" s="294"/>
      <c r="O15" s="294"/>
      <c r="P15" s="294"/>
      <c r="Q15" s="294"/>
      <c r="R15" s="294"/>
      <c r="S15" s="294"/>
      <c r="T15" s="294"/>
      <c r="U15" s="295"/>
      <c r="V15" s="55"/>
      <c r="W15" s="12"/>
      <c r="X15" s="12"/>
      <c r="Y15" s="12"/>
      <c r="Z15" s="12"/>
      <c r="AA15" s="12"/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59"/>
      <c r="AN15" s="59"/>
      <c r="AO15" s="29"/>
    </row>
    <row r="16" spans="1:41" ht="13">
      <c r="A16" s="58"/>
      <c r="B16" s="46"/>
      <c r="C16" s="5"/>
      <c r="D16" s="43" t="s">
        <v>29</v>
      </c>
      <c r="E16" s="286" t="s">
        <v>30</v>
      </c>
      <c r="F16" s="286"/>
      <c r="G16" s="298"/>
      <c r="H16" s="298"/>
      <c r="I16" s="298"/>
      <c r="J16" s="298"/>
      <c r="K16" s="298"/>
      <c r="L16" s="297"/>
      <c r="M16" s="43" t="s">
        <v>29</v>
      </c>
      <c r="N16" s="286" t="s">
        <v>30</v>
      </c>
      <c r="O16" s="286"/>
      <c r="P16" s="296"/>
      <c r="Q16" s="296"/>
      <c r="R16" s="296"/>
      <c r="S16" s="296"/>
      <c r="T16" s="296"/>
      <c r="U16" s="297"/>
      <c r="V16" s="45"/>
      <c r="W16" s="5"/>
      <c r="X16" s="5"/>
      <c r="Y16" s="5"/>
      <c r="Z16" s="5"/>
      <c r="AA16" s="5"/>
      <c r="AB16" s="5"/>
      <c r="AC16" s="5"/>
      <c r="AD16" s="5"/>
      <c r="AE16" s="6"/>
      <c r="AF16" s="6"/>
      <c r="AG16" s="6"/>
      <c r="AH16" s="6"/>
      <c r="AI16" s="6"/>
      <c r="AJ16" s="6"/>
      <c r="AK16" s="6"/>
      <c r="AL16" s="6"/>
      <c r="AM16" s="60"/>
      <c r="AN16" s="60"/>
      <c r="AO16" s="22"/>
    </row>
    <row r="17" spans="1:41">
      <c r="A17" s="4" t="s">
        <v>5</v>
      </c>
      <c r="B17" s="46" t="s">
        <v>60</v>
      </c>
      <c r="C17" s="5"/>
      <c r="D17" s="52">
        <f t="shared" ref="D17:I17" si="3">(10^12)*(10^-3)*10^(D9/10)*D5/15</f>
        <v>0.34276778654644968</v>
      </c>
      <c r="E17" s="8">
        <f t="shared" si="3"/>
        <v>1.9952623149688759E-3</v>
      </c>
      <c r="F17" s="8">
        <f t="shared" si="3"/>
        <v>2.2387211385683343E-3</v>
      </c>
      <c r="G17" s="8">
        <f t="shared" si="3"/>
        <v>2.5118864315095729E-3</v>
      </c>
      <c r="H17" s="8">
        <f t="shared" si="3"/>
        <v>2.8183829312644444E-3</v>
      </c>
      <c r="I17" s="8">
        <f t="shared" si="3"/>
        <v>3.1622776601683668E-3</v>
      </c>
      <c r="J17" s="8">
        <f t="shared" ref="J17" si="4">(10^12)*(10^-3)*10^(J9/10)*J5/15</f>
        <v>3.5481338923357515E-3</v>
      </c>
      <c r="K17" s="8">
        <f>(10^12)*(10^-3)*10^(K9/10)*K5/15</f>
        <v>3.9810717055349535E-3</v>
      </c>
      <c r="L17" s="49">
        <f>(10^12)*(10^-3)*10^(L9/10)*L5/15</f>
        <v>4.4668359215096235E-3</v>
      </c>
      <c r="M17" s="52">
        <f t="shared" ref="M17:S17" si="5">(10^12)*(10^-3)*10^((D9+M10)/10)*M5/15</f>
        <v>3.427677865464501</v>
      </c>
      <c r="N17" s="8">
        <f t="shared" si="5"/>
        <v>1E-3</v>
      </c>
      <c r="O17" s="8">
        <f t="shared" si="5"/>
        <v>1.1220184543019641E-3</v>
      </c>
      <c r="P17" s="8">
        <f t="shared" si="5"/>
        <v>1.2589254117941629E-3</v>
      </c>
      <c r="Q17" s="8">
        <f t="shared" si="5"/>
        <v>1.4125375446227535E-3</v>
      </c>
      <c r="R17" s="8">
        <f t="shared" si="5"/>
        <v>1.5848931924611065E-3</v>
      </c>
      <c r="S17" s="8">
        <f t="shared" si="5"/>
        <v>1.7782794100389204E-3</v>
      </c>
      <c r="T17" s="8">
        <f>(10^12)*(10^-3)*10^((K9+T10)/10)*T5/15</f>
        <v>1.9952623149688759E-3</v>
      </c>
      <c r="U17" s="49">
        <f>(10^12)*(10^-3)*10^((L9+U10)/10)*U5/15</f>
        <v>2.2387211385683343E-3</v>
      </c>
      <c r="V17" s="52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49"/>
      <c r="AN17" s="49"/>
      <c r="AO17" s="203" t="s">
        <v>42</v>
      </c>
    </row>
    <row r="18" spans="1:41">
      <c r="A18" s="30" t="s">
        <v>110</v>
      </c>
      <c r="B18" s="46" t="s">
        <v>4</v>
      </c>
      <c r="C18" s="5"/>
      <c r="D18" s="4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275" t="s">
        <v>6</v>
      </c>
      <c r="K18" s="5" t="s">
        <v>6</v>
      </c>
      <c r="L18" s="46" t="s">
        <v>6</v>
      </c>
      <c r="M18" s="66">
        <f t="shared" ref="M18:S18" si="6">10*LOG(M17/(D17))</f>
        <v>10.000000000000004</v>
      </c>
      <c r="N18" s="33">
        <f t="shared" si="6"/>
        <v>-2.9999999999999916</v>
      </c>
      <c r="O18" s="33">
        <f t="shared" si="6"/>
        <v>-2.9999999999999871</v>
      </c>
      <c r="P18" s="33">
        <f t="shared" si="6"/>
        <v>-3.0000000000000022</v>
      </c>
      <c r="Q18" s="33">
        <f t="shared" si="6"/>
        <v>-2.9999999999999876</v>
      </c>
      <c r="R18" s="33">
        <f t="shared" si="6"/>
        <v>-3.0000000000000022</v>
      </c>
      <c r="S18" s="33">
        <f t="shared" si="6"/>
        <v>-3.0000000000000022</v>
      </c>
      <c r="T18" s="33">
        <f>10*LOG(T17/(K17))</f>
        <v>-2.9999999999999871</v>
      </c>
      <c r="U18" s="50">
        <f>10*LOG(U17/(L17))</f>
        <v>-3.0000000000000031</v>
      </c>
      <c r="V18" s="66"/>
      <c r="W18" s="33"/>
      <c r="X18" s="33"/>
      <c r="Y18" s="33"/>
      <c r="Z18" s="33"/>
      <c r="AA18" s="33"/>
      <c r="AB18" s="33"/>
      <c r="AC18" s="33"/>
      <c r="AD18" s="33"/>
      <c r="AE18" s="9"/>
      <c r="AF18" s="9"/>
      <c r="AG18" s="9"/>
      <c r="AH18" s="9"/>
      <c r="AI18" s="9"/>
      <c r="AJ18" s="9"/>
      <c r="AK18" s="9"/>
      <c r="AL18" s="9"/>
      <c r="AM18" s="88"/>
      <c r="AN18" s="88"/>
      <c r="AO18" s="22" t="s">
        <v>124</v>
      </c>
    </row>
    <row r="19" spans="1:41">
      <c r="A19" s="263" t="s">
        <v>109</v>
      </c>
      <c r="B19" s="46" t="s">
        <v>59</v>
      </c>
      <c r="C19" s="5"/>
      <c r="D19" s="45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275" t="s">
        <v>6</v>
      </c>
      <c r="K19" s="5" t="s">
        <v>6</v>
      </c>
      <c r="L19" s="46" t="s">
        <v>6</v>
      </c>
      <c r="M19" s="66">
        <f t="shared" ref="M19:S19" si="7">D9+M10+10*LOG(M5/15)</f>
        <v>-84.65</v>
      </c>
      <c r="N19" s="33">
        <f t="shared" si="7"/>
        <v>-120</v>
      </c>
      <c r="O19" s="33">
        <f t="shared" si="7"/>
        <v>-119.5</v>
      </c>
      <c r="P19" s="33">
        <f t="shared" si="7"/>
        <v>-119</v>
      </c>
      <c r="Q19" s="33">
        <f t="shared" si="7"/>
        <v>-118.5</v>
      </c>
      <c r="R19" s="33">
        <f t="shared" si="7"/>
        <v>-118</v>
      </c>
      <c r="S19" s="33">
        <f t="shared" si="7"/>
        <v>-117.5</v>
      </c>
      <c r="T19" s="33">
        <f>K9+T10+10*LOG(T5/15)</f>
        <v>-117</v>
      </c>
      <c r="U19" s="50">
        <f>L9+U10+10*LOG(U5/15)</f>
        <v>-116.5</v>
      </c>
      <c r="V19" s="67"/>
      <c r="W19" s="34"/>
      <c r="X19" s="34"/>
      <c r="Y19" s="34"/>
      <c r="Z19" s="34"/>
      <c r="AA19" s="34"/>
      <c r="AB19" s="34"/>
      <c r="AC19" s="34"/>
      <c r="AD19" s="34"/>
      <c r="AE19" s="7"/>
      <c r="AF19" s="7"/>
      <c r="AG19" s="7"/>
      <c r="AH19" s="7"/>
      <c r="AI19" s="7"/>
      <c r="AJ19" s="7"/>
      <c r="AK19" s="7"/>
      <c r="AL19" s="7"/>
      <c r="AM19" s="89"/>
      <c r="AN19" s="89"/>
      <c r="AO19" s="22" t="s">
        <v>125</v>
      </c>
    </row>
    <row r="20" spans="1:41" ht="13" thickBot="1">
      <c r="A20" s="31" t="s">
        <v>32</v>
      </c>
      <c r="B20" s="54" t="s">
        <v>63</v>
      </c>
      <c r="C20" s="14"/>
      <c r="D20" s="77">
        <f t="shared" ref="D20:J20" si="8">10*LOG((D17+M17)*10^-9)+10*LOG(D7*12)</f>
        <v>-56.284227251593506</v>
      </c>
      <c r="E20" s="78">
        <f t="shared" si="8"/>
        <v>-87.283805478810919</v>
      </c>
      <c r="F20" s="78">
        <f t="shared" si="8"/>
        <v>-86.783805478810905</v>
      </c>
      <c r="G20" s="78">
        <f t="shared" si="8"/>
        <v>-86.283805478810919</v>
      </c>
      <c r="H20" s="78">
        <f t="shared" si="8"/>
        <v>-85.783805478810919</v>
      </c>
      <c r="I20" s="78">
        <f t="shared" si="8"/>
        <v>-85.283805478810933</v>
      </c>
      <c r="J20" s="78">
        <f t="shared" si="8"/>
        <v>-84.783805478810919</v>
      </c>
      <c r="K20" s="78">
        <f>10*LOG((K17+T17)*10^-9)+10*LOG(K7*12)</f>
        <v>-84.283805478810933</v>
      </c>
      <c r="L20" s="79">
        <f>10*LOG((L17+U17)*10^-9)+10*LOG(L7*12)</f>
        <v>-83.783805478810919</v>
      </c>
      <c r="M20" s="76" t="s">
        <v>6</v>
      </c>
      <c r="N20" s="14" t="s">
        <v>6</v>
      </c>
      <c r="O20" s="14" t="s">
        <v>6</v>
      </c>
      <c r="P20" s="14" t="s">
        <v>6</v>
      </c>
      <c r="Q20" s="14" t="s">
        <v>6</v>
      </c>
      <c r="R20" s="14" t="s">
        <v>6</v>
      </c>
      <c r="S20" s="14" t="s">
        <v>6</v>
      </c>
      <c r="T20" s="35" t="s">
        <v>6</v>
      </c>
      <c r="U20" s="51" t="s">
        <v>6</v>
      </c>
      <c r="V20" s="76"/>
      <c r="W20" s="35"/>
      <c r="X20" s="35"/>
      <c r="Y20" s="35"/>
      <c r="Z20" s="35"/>
      <c r="AA20" s="35"/>
      <c r="AB20" s="35"/>
      <c r="AC20" s="35"/>
      <c r="AD20" s="35"/>
      <c r="AE20" s="14"/>
      <c r="AF20" s="14"/>
      <c r="AG20" s="14"/>
      <c r="AH20" s="14"/>
      <c r="AI20" s="14"/>
      <c r="AJ20" s="14"/>
      <c r="AK20" s="14"/>
      <c r="AL20" s="14"/>
      <c r="AM20" s="54"/>
      <c r="AN20" s="54"/>
      <c r="AO20" s="25" t="s">
        <v>33</v>
      </c>
    </row>
    <row r="21" spans="1:41">
      <c r="A21" s="1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33"/>
      <c r="N21" s="33"/>
      <c r="O21" s="33"/>
      <c r="P21" s="33"/>
      <c r="Q21" s="33"/>
      <c r="R21" s="33"/>
      <c r="S21" s="33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17"/>
    </row>
    <row r="22" spans="1:41" ht="13.5" thickBot="1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10"/>
      <c r="N22" s="10"/>
      <c r="O22" s="10"/>
      <c r="P22" s="10"/>
      <c r="Q22" s="10"/>
      <c r="R22" s="10"/>
      <c r="S22" s="1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17"/>
    </row>
    <row r="23" spans="1:41" s="91" customFormat="1" ht="13">
      <c r="A23" s="1" t="s">
        <v>14</v>
      </c>
      <c r="B23" s="95"/>
      <c r="C23" s="96"/>
      <c r="D23" s="292" t="s">
        <v>71</v>
      </c>
      <c r="E23" s="290"/>
      <c r="F23" s="290"/>
      <c r="G23" s="290"/>
      <c r="H23" s="290"/>
      <c r="I23" s="290"/>
      <c r="J23" s="290"/>
      <c r="K23" s="290"/>
      <c r="L23" s="291"/>
      <c r="M23" s="292" t="s">
        <v>72</v>
      </c>
      <c r="N23" s="290"/>
      <c r="O23" s="290"/>
      <c r="P23" s="290"/>
      <c r="Q23" s="290"/>
      <c r="R23" s="290"/>
      <c r="S23" s="290"/>
      <c r="T23" s="290"/>
      <c r="U23" s="291"/>
      <c r="V23" s="292" t="s">
        <v>37</v>
      </c>
      <c r="W23" s="290"/>
      <c r="X23" s="290"/>
      <c r="Y23" s="290"/>
      <c r="Z23" s="290"/>
      <c r="AA23" s="290"/>
      <c r="AB23" s="290"/>
      <c r="AC23" s="290"/>
      <c r="AD23" s="291"/>
      <c r="AE23" s="97"/>
      <c r="AF23" s="98"/>
      <c r="AG23" s="98"/>
      <c r="AH23" s="98"/>
      <c r="AI23" s="98"/>
      <c r="AJ23" s="98"/>
      <c r="AK23" s="98"/>
      <c r="AL23" s="98"/>
      <c r="AM23" s="128"/>
      <c r="AN23" s="128"/>
      <c r="AO23" s="129" t="s">
        <v>0</v>
      </c>
    </row>
    <row r="24" spans="1:41" s="91" customFormat="1" ht="13">
      <c r="A24" s="2"/>
      <c r="B24" s="89"/>
      <c r="C24" s="7"/>
      <c r="D24" s="43" t="s">
        <v>29</v>
      </c>
      <c r="E24" s="286" t="s">
        <v>30</v>
      </c>
      <c r="F24" s="286"/>
      <c r="G24" s="287"/>
      <c r="H24" s="287"/>
      <c r="I24" s="287"/>
      <c r="J24" s="287"/>
      <c r="K24" s="287"/>
      <c r="L24" s="288"/>
      <c r="M24" s="43" t="s">
        <v>29</v>
      </c>
      <c r="N24" s="286" t="s">
        <v>30</v>
      </c>
      <c r="O24" s="286"/>
      <c r="P24" s="287"/>
      <c r="Q24" s="287"/>
      <c r="R24" s="287"/>
      <c r="S24" s="287"/>
      <c r="T24" s="287"/>
      <c r="U24" s="288"/>
      <c r="V24" s="43" t="s">
        <v>29</v>
      </c>
      <c r="W24" s="286" t="s">
        <v>30</v>
      </c>
      <c r="X24" s="286"/>
      <c r="Y24" s="287"/>
      <c r="Z24" s="287"/>
      <c r="AA24" s="287"/>
      <c r="AB24" s="287"/>
      <c r="AC24" s="287"/>
      <c r="AD24" s="288"/>
      <c r="AE24" s="130"/>
      <c r="AF24" s="131"/>
      <c r="AG24" s="131"/>
      <c r="AH24" s="131"/>
      <c r="AI24" s="131"/>
      <c r="AJ24" s="131"/>
      <c r="AK24" s="131"/>
      <c r="AL24" s="131"/>
      <c r="AM24" s="132"/>
      <c r="AN24" s="132"/>
      <c r="AO24" s="133"/>
    </row>
    <row r="25" spans="1:41" s="91" customFormat="1" ht="13">
      <c r="A25" s="134" t="s">
        <v>34</v>
      </c>
      <c r="B25" s="135" t="s">
        <v>8</v>
      </c>
      <c r="C25" s="232"/>
      <c r="D25" s="225">
        <v>1.5</v>
      </c>
      <c r="E25" s="136">
        <f>$D25</f>
        <v>1.5</v>
      </c>
      <c r="F25" s="136">
        <f t="shared" ref="F25:L26" si="9">$D25</f>
        <v>1.5</v>
      </c>
      <c r="G25" s="136">
        <f t="shared" si="9"/>
        <v>1.5</v>
      </c>
      <c r="H25" s="136">
        <f t="shared" si="9"/>
        <v>1.5</v>
      </c>
      <c r="I25" s="136">
        <f t="shared" si="9"/>
        <v>1.5</v>
      </c>
      <c r="J25" s="136">
        <f t="shared" si="9"/>
        <v>1.5</v>
      </c>
      <c r="K25" s="136">
        <f t="shared" si="9"/>
        <v>1.5</v>
      </c>
      <c r="L25" s="136">
        <f t="shared" si="9"/>
        <v>1.5</v>
      </c>
      <c r="M25" s="138"/>
      <c r="N25" s="7"/>
      <c r="O25" s="7"/>
      <c r="P25" s="7"/>
      <c r="Q25" s="7"/>
      <c r="R25" s="7"/>
      <c r="S25" s="7"/>
      <c r="T25" s="131"/>
      <c r="U25" s="132"/>
      <c r="V25" s="130"/>
      <c r="W25" s="131"/>
      <c r="X25" s="131"/>
      <c r="Y25" s="131"/>
      <c r="Z25" s="131"/>
      <c r="AA25" s="131"/>
      <c r="AB25" s="131"/>
      <c r="AC25" s="131"/>
      <c r="AD25" s="132"/>
      <c r="AE25" s="130"/>
      <c r="AF25" s="131"/>
      <c r="AG25" s="131"/>
      <c r="AH25" s="131"/>
      <c r="AI25" s="131"/>
      <c r="AJ25" s="131"/>
      <c r="AK25" s="131"/>
      <c r="AL25" s="131"/>
      <c r="AM25" s="132"/>
      <c r="AN25" s="132"/>
      <c r="AO25" s="133"/>
    </row>
    <row r="26" spans="1:41" s="91" customFormat="1" ht="15.5">
      <c r="A26" s="262" t="s">
        <v>140</v>
      </c>
      <c r="B26" s="135" t="s">
        <v>8</v>
      </c>
      <c r="C26" s="232"/>
      <c r="D26" s="225">
        <v>1.5</v>
      </c>
      <c r="E26" s="136">
        <f>$D26</f>
        <v>1.5</v>
      </c>
      <c r="F26" s="136">
        <f t="shared" si="9"/>
        <v>1.5</v>
      </c>
      <c r="G26" s="136">
        <f t="shared" si="9"/>
        <v>1.5</v>
      </c>
      <c r="H26" s="136">
        <f t="shared" si="9"/>
        <v>1.5</v>
      </c>
      <c r="I26" s="136">
        <f t="shared" si="9"/>
        <v>1.5</v>
      </c>
      <c r="J26" s="136">
        <f t="shared" si="9"/>
        <v>1.5</v>
      </c>
      <c r="K26" s="136">
        <f t="shared" si="9"/>
        <v>1.5</v>
      </c>
      <c r="L26" s="136">
        <f t="shared" si="9"/>
        <v>1.5</v>
      </c>
      <c r="M26" s="138"/>
      <c r="N26" s="7"/>
      <c r="O26" s="7"/>
      <c r="P26" s="7"/>
      <c r="Q26" s="7"/>
      <c r="R26" s="7"/>
      <c r="S26" s="7"/>
      <c r="T26" s="131"/>
      <c r="U26" s="132"/>
      <c r="V26" s="130"/>
      <c r="W26" s="131"/>
      <c r="X26" s="131"/>
      <c r="Y26" s="131"/>
      <c r="Z26" s="131"/>
      <c r="AA26" s="131"/>
      <c r="AB26" s="131"/>
      <c r="AC26" s="131"/>
      <c r="AD26" s="132"/>
      <c r="AE26" s="130"/>
      <c r="AF26" s="131"/>
      <c r="AG26" s="131"/>
      <c r="AH26" s="131"/>
      <c r="AI26" s="131"/>
      <c r="AJ26" s="131"/>
      <c r="AK26" s="131"/>
      <c r="AL26" s="131"/>
      <c r="AM26" s="132"/>
      <c r="AN26" s="132"/>
      <c r="AO26" s="133"/>
    </row>
    <row r="27" spans="1:41" s="91" customFormat="1" ht="13">
      <c r="A27" s="134" t="s">
        <v>35</v>
      </c>
      <c r="B27" s="135" t="s">
        <v>8</v>
      </c>
      <c r="C27" s="232"/>
      <c r="D27" s="139"/>
      <c r="E27" s="136"/>
      <c r="F27" s="136"/>
      <c r="G27" s="136"/>
      <c r="H27" s="136"/>
      <c r="I27" s="136"/>
      <c r="J27" s="136"/>
      <c r="K27" s="136"/>
      <c r="L27" s="137"/>
      <c r="M27" s="226">
        <v>0.3</v>
      </c>
      <c r="N27" s="7">
        <f t="shared" ref="N27:U28" si="10">$M27</f>
        <v>0.3</v>
      </c>
      <c r="O27" s="7">
        <f t="shared" si="10"/>
        <v>0.3</v>
      </c>
      <c r="P27" s="7">
        <f t="shared" si="10"/>
        <v>0.3</v>
      </c>
      <c r="Q27" s="7">
        <f t="shared" si="10"/>
        <v>0.3</v>
      </c>
      <c r="R27" s="7">
        <f t="shared" si="10"/>
        <v>0.3</v>
      </c>
      <c r="S27" s="273">
        <f t="shared" si="10"/>
        <v>0.3</v>
      </c>
      <c r="T27" s="131">
        <f t="shared" si="10"/>
        <v>0.3</v>
      </c>
      <c r="U27" s="132">
        <f t="shared" si="10"/>
        <v>0.3</v>
      </c>
      <c r="V27" s="130"/>
      <c r="W27" s="131"/>
      <c r="X27" s="131"/>
      <c r="Y27" s="131"/>
      <c r="Z27" s="131"/>
      <c r="AA27" s="131"/>
      <c r="AB27" s="131"/>
      <c r="AC27" s="131"/>
      <c r="AD27" s="132"/>
      <c r="AE27" s="130"/>
      <c r="AF27" s="131"/>
      <c r="AG27" s="131"/>
      <c r="AH27" s="131"/>
      <c r="AI27" s="131"/>
      <c r="AJ27" s="131"/>
      <c r="AK27" s="131"/>
      <c r="AL27" s="131"/>
      <c r="AM27" s="132"/>
      <c r="AN27" s="132"/>
      <c r="AO27" s="133"/>
    </row>
    <row r="28" spans="1:41" s="91" customFormat="1" ht="15.5">
      <c r="A28" s="262" t="s">
        <v>141</v>
      </c>
      <c r="B28" s="135" t="s">
        <v>8</v>
      </c>
      <c r="C28" s="232"/>
      <c r="D28" s="139"/>
      <c r="E28" s="136"/>
      <c r="F28" s="136"/>
      <c r="G28" s="136"/>
      <c r="H28" s="136"/>
      <c r="I28" s="136"/>
      <c r="J28" s="136"/>
      <c r="K28" s="136"/>
      <c r="L28" s="137"/>
      <c r="M28" s="226">
        <v>0.8</v>
      </c>
      <c r="N28" s="7">
        <f t="shared" si="10"/>
        <v>0.8</v>
      </c>
      <c r="O28" s="7">
        <f t="shared" si="10"/>
        <v>0.8</v>
      </c>
      <c r="P28" s="7">
        <f t="shared" si="10"/>
        <v>0.8</v>
      </c>
      <c r="Q28" s="7">
        <f t="shared" si="10"/>
        <v>0.8</v>
      </c>
      <c r="R28" s="7">
        <f t="shared" si="10"/>
        <v>0.8</v>
      </c>
      <c r="S28" s="273">
        <f t="shared" si="10"/>
        <v>0.8</v>
      </c>
      <c r="T28" s="131">
        <f t="shared" si="10"/>
        <v>0.8</v>
      </c>
      <c r="U28" s="132">
        <f t="shared" si="10"/>
        <v>0.8</v>
      </c>
      <c r="V28" s="130"/>
      <c r="W28" s="131"/>
      <c r="X28" s="131"/>
      <c r="Y28" s="131"/>
      <c r="Z28" s="131"/>
      <c r="AA28" s="131"/>
      <c r="AB28" s="131"/>
      <c r="AC28" s="131"/>
      <c r="AD28" s="132"/>
      <c r="AE28" s="130"/>
      <c r="AF28" s="131"/>
      <c r="AG28" s="131"/>
      <c r="AH28" s="131"/>
      <c r="AI28" s="131"/>
      <c r="AJ28" s="131"/>
      <c r="AK28" s="131"/>
      <c r="AL28" s="131"/>
      <c r="AM28" s="132"/>
      <c r="AN28" s="132"/>
      <c r="AO28" s="133"/>
    </row>
    <row r="29" spans="1:41" s="91" customFormat="1" ht="13" thickBot="1">
      <c r="A29" s="267" t="s">
        <v>84</v>
      </c>
      <c r="B29" s="140" t="s">
        <v>8</v>
      </c>
      <c r="C29" s="233"/>
      <c r="D29" s="141"/>
      <c r="E29" s="142"/>
      <c r="F29" s="142"/>
      <c r="G29" s="142"/>
      <c r="H29" s="142"/>
      <c r="I29" s="142"/>
      <c r="J29" s="142"/>
      <c r="K29" s="142"/>
      <c r="L29" s="143"/>
      <c r="M29" s="141"/>
      <c r="N29" s="142"/>
      <c r="O29" s="142"/>
      <c r="P29" s="142"/>
      <c r="Q29" s="142"/>
      <c r="R29" s="142"/>
      <c r="S29" s="142"/>
      <c r="T29" s="142"/>
      <c r="U29" s="143"/>
      <c r="V29" s="227">
        <v>4.5000999999999998</v>
      </c>
      <c r="W29" s="228">
        <v>4.5000999999999998</v>
      </c>
      <c r="X29" s="142">
        <f t="shared" ref="X29:AD29" si="11">$W29</f>
        <v>4.5000999999999998</v>
      </c>
      <c r="Y29" s="142">
        <f t="shared" si="11"/>
        <v>4.5000999999999998</v>
      </c>
      <c r="Z29" s="142">
        <f t="shared" si="11"/>
        <v>4.5000999999999998</v>
      </c>
      <c r="AA29" s="142">
        <f t="shared" si="11"/>
        <v>4.5000999999999998</v>
      </c>
      <c r="AB29" s="142">
        <f t="shared" si="11"/>
        <v>4.5000999999999998</v>
      </c>
      <c r="AC29" s="142">
        <f t="shared" si="11"/>
        <v>4.5000999999999998</v>
      </c>
      <c r="AD29" s="142">
        <f t="shared" si="11"/>
        <v>4.5000999999999998</v>
      </c>
      <c r="AE29" s="141"/>
      <c r="AF29" s="142"/>
      <c r="AG29" s="142"/>
      <c r="AH29" s="142"/>
      <c r="AI29" s="142"/>
      <c r="AJ29" s="142"/>
      <c r="AK29" s="142"/>
      <c r="AL29" s="142"/>
      <c r="AM29" s="143"/>
      <c r="AN29" s="143"/>
      <c r="AO29" s="268" t="s">
        <v>108</v>
      </c>
    </row>
    <row r="30" spans="1:41" s="91" customFormat="1">
      <c r="A30" s="100"/>
      <c r="B30" s="101"/>
      <c r="C30" s="101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3"/>
    </row>
    <row r="31" spans="1:41" s="91" customFormat="1" ht="13" thickBot="1"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6"/>
    </row>
    <row r="32" spans="1:41" s="91" customFormat="1" ht="13">
      <c r="A32" s="1" t="s">
        <v>16</v>
      </c>
      <c r="B32" s="95"/>
      <c r="C32" s="238"/>
      <c r="D32" s="289" t="s">
        <v>71</v>
      </c>
      <c r="E32" s="290"/>
      <c r="F32" s="290"/>
      <c r="G32" s="290"/>
      <c r="H32" s="290"/>
      <c r="I32" s="290"/>
      <c r="J32" s="290"/>
      <c r="K32" s="290"/>
      <c r="L32" s="291"/>
      <c r="M32" s="292" t="s">
        <v>72</v>
      </c>
      <c r="N32" s="290"/>
      <c r="O32" s="290"/>
      <c r="P32" s="290"/>
      <c r="Q32" s="290"/>
      <c r="R32" s="290"/>
      <c r="S32" s="290"/>
      <c r="T32" s="290"/>
      <c r="U32" s="291"/>
      <c r="V32" s="292" t="s">
        <v>37</v>
      </c>
      <c r="W32" s="290"/>
      <c r="X32" s="290"/>
      <c r="Y32" s="290"/>
      <c r="Z32" s="290"/>
      <c r="AA32" s="290"/>
      <c r="AB32" s="290"/>
      <c r="AC32" s="290"/>
      <c r="AD32" s="291"/>
      <c r="AE32" s="292" t="s">
        <v>28</v>
      </c>
      <c r="AF32" s="290"/>
      <c r="AG32" s="290"/>
      <c r="AH32" s="290"/>
      <c r="AI32" s="290"/>
      <c r="AJ32" s="290"/>
      <c r="AK32" s="290"/>
      <c r="AL32" s="290"/>
      <c r="AM32" s="291"/>
      <c r="AN32" s="245"/>
      <c r="AO32" s="19" t="s">
        <v>0</v>
      </c>
    </row>
    <row r="33" spans="1:41" s="91" customFormat="1" ht="13">
      <c r="A33" s="58"/>
      <c r="B33" s="89"/>
      <c r="C33" s="239"/>
      <c r="D33" s="3" t="s">
        <v>29</v>
      </c>
      <c r="E33" s="286" t="s">
        <v>30</v>
      </c>
      <c r="F33" s="286"/>
      <c r="G33" s="287"/>
      <c r="H33" s="287"/>
      <c r="I33" s="287"/>
      <c r="J33" s="287"/>
      <c r="K33" s="287"/>
      <c r="L33" s="288"/>
      <c r="M33" s="43" t="s">
        <v>29</v>
      </c>
      <c r="N33" s="286" t="s">
        <v>30</v>
      </c>
      <c r="O33" s="286"/>
      <c r="P33" s="287"/>
      <c r="Q33" s="287"/>
      <c r="R33" s="287"/>
      <c r="S33" s="287"/>
      <c r="T33" s="287"/>
      <c r="U33" s="288"/>
      <c r="V33" s="43" t="s">
        <v>29</v>
      </c>
      <c r="W33" s="286" t="s">
        <v>30</v>
      </c>
      <c r="X33" s="286"/>
      <c r="Y33" s="287"/>
      <c r="Z33" s="287"/>
      <c r="AA33" s="287"/>
      <c r="AB33" s="287"/>
      <c r="AC33" s="287"/>
      <c r="AD33" s="288"/>
      <c r="AE33" s="43" t="s">
        <v>29</v>
      </c>
      <c r="AF33" s="286" t="s">
        <v>30</v>
      </c>
      <c r="AG33" s="286"/>
      <c r="AH33" s="287"/>
      <c r="AI33" s="287"/>
      <c r="AJ33" s="287"/>
      <c r="AK33" s="287"/>
      <c r="AL33" s="287"/>
      <c r="AM33" s="288"/>
      <c r="AN33" s="89"/>
      <c r="AO33" s="20"/>
    </row>
    <row r="34" spans="1:41" s="91" customFormat="1">
      <c r="A34" s="208" t="s">
        <v>111</v>
      </c>
      <c r="B34" s="164" t="s">
        <v>7</v>
      </c>
      <c r="C34" s="240"/>
      <c r="D34" s="149">
        <v>0</v>
      </c>
      <c r="E34" s="149">
        <v>0</v>
      </c>
      <c r="F34" s="149">
        <v>0</v>
      </c>
      <c r="G34" s="149">
        <v>0</v>
      </c>
      <c r="H34" s="149">
        <v>0</v>
      </c>
      <c r="I34" s="149">
        <v>0</v>
      </c>
      <c r="J34" s="149">
        <v>0</v>
      </c>
      <c r="K34" s="149">
        <v>0</v>
      </c>
      <c r="L34" s="150">
        <v>0</v>
      </c>
      <c r="M34" s="145">
        <v>1</v>
      </c>
      <c r="N34" s="149">
        <v>1</v>
      </c>
      <c r="O34" s="149">
        <v>1</v>
      </c>
      <c r="P34" s="149">
        <v>1</v>
      </c>
      <c r="Q34" s="149">
        <v>1</v>
      </c>
      <c r="R34" s="149">
        <v>1</v>
      </c>
      <c r="S34" s="149">
        <v>1</v>
      </c>
      <c r="T34" s="149">
        <v>1</v>
      </c>
      <c r="U34" s="150">
        <v>1</v>
      </c>
      <c r="V34" s="149"/>
      <c r="W34" s="149"/>
      <c r="X34" s="149"/>
      <c r="Y34" s="149"/>
      <c r="Z34" s="149"/>
      <c r="AA34" s="149"/>
      <c r="AB34" s="149"/>
      <c r="AC34" s="149"/>
      <c r="AD34" s="149"/>
      <c r="AE34" s="145"/>
      <c r="AF34" s="149"/>
      <c r="AG34" s="149"/>
      <c r="AH34" s="149"/>
      <c r="AI34" s="149"/>
      <c r="AJ34" s="149"/>
      <c r="AK34" s="149"/>
      <c r="AL34" s="149"/>
      <c r="AM34" s="150"/>
      <c r="AN34" s="150"/>
      <c r="AO34" s="166" t="s">
        <v>20</v>
      </c>
    </row>
    <row r="35" spans="1:41" s="91" customFormat="1" ht="13">
      <c r="A35" s="209" t="s">
        <v>112</v>
      </c>
      <c r="B35" s="164" t="s">
        <v>4</v>
      </c>
      <c r="C35" s="240"/>
      <c r="D35" s="271">
        <f t="shared" ref="D35:I35" si="12">D26*D34</f>
        <v>0</v>
      </c>
      <c r="E35" s="271">
        <f t="shared" si="12"/>
        <v>0</v>
      </c>
      <c r="F35" s="271">
        <f t="shared" si="12"/>
        <v>0</v>
      </c>
      <c r="G35" s="271">
        <f t="shared" si="12"/>
        <v>0</v>
      </c>
      <c r="H35" s="271">
        <f t="shared" si="12"/>
        <v>0</v>
      </c>
      <c r="I35" s="271">
        <f t="shared" si="12"/>
        <v>0</v>
      </c>
      <c r="J35" s="271">
        <f t="shared" ref="J35" si="13">J26*J34</f>
        <v>0</v>
      </c>
      <c r="K35" s="271">
        <f>K26*K34</f>
        <v>0</v>
      </c>
      <c r="L35" s="271">
        <f>L26*L34</f>
        <v>0</v>
      </c>
      <c r="M35" s="270">
        <f t="shared" ref="M35:R35" si="14">M28*M34</f>
        <v>0.8</v>
      </c>
      <c r="N35" s="271">
        <f t="shared" si="14"/>
        <v>0.8</v>
      </c>
      <c r="O35" s="271">
        <f t="shared" si="14"/>
        <v>0.8</v>
      </c>
      <c r="P35" s="271">
        <f t="shared" si="14"/>
        <v>0.8</v>
      </c>
      <c r="Q35" s="271">
        <f t="shared" si="14"/>
        <v>0.8</v>
      </c>
      <c r="R35" s="271">
        <f t="shared" si="14"/>
        <v>0.8</v>
      </c>
      <c r="S35" s="271">
        <f t="shared" ref="S35" si="15">S28*S34</f>
        <v>0.8</v>
      </c>
      <c r="T35" s="271">
        <f>T28*T34</f>
        <v>0.8</v>
      </c>
      <c r="U35" s="272">
        <f>U28*U34</f>
        <v>0.8</v>
      </c>
      <c r="V35" s="149"/>
      <c r="W35" s="149"/>
      <c r="X35" s="149"/>
      <c r="Y35" s="149"/>
      <c r="Z35" s="149"/>
      <c r="AA35" s="149"/>
      <c r="AB35" s="149"/>
      <c r="AC35" s="149"/>
      <c r="AD35" s="149"/>
      <c r="AE35" s="151">
        <f>SQRT(SUMSQ(D35,M35))</f>
        <v>0.8</v>
      </c>
      <c r="AF35" s="152">
        <f t="shared" ref="AF35:AM35" si="16">SQRT(SUMSQ(E35,N35))</f>
        <v>0.8</v>
      </c>
      <c r="AG35" s="152">
        <f t="shared" si="16"/>
        <v>0.8</v>
      </c>
      <c r="AH35" s="152">
        <f t="shared" si="16"/>
        <v>0.8</v>
      </c>
      <c r="AI35" s="152">
        <f t="shared" si="16"/>
        <v>0.8</v>
      </c>
      <c r="AJ35" s="152">
        <f t="shared" si="16"/>
        <v>0.8</v>
      </c>
      <c r="AK35" s="152">
        <f t="shared" si="16"/>
        <v>0.8</v>
      </c>
      <c r="AL35" s="152">
        <f t="shared" si="16"/>
        <v>0.8</v>
      </c>
      <c r="AM35" s="153">
        <f t="shared" si="16"/>
        <v>0.8</v>
      </c>
      <c r="AN35" s="153"/>
      <c r="AO35" s="229" t="s">
        <v>126</v>
      </c>
    </row>
    <row r="36" spans="1:41" s="91" customFormat="1" ht="13">
      <c r="A36" s="154"/>
      <c r="B36" s="132"/>
      <c r="C36" s="241"/>
      <c r="D36" s="156"/>
      <c r="E36" s="156"/>
      <c r="F36" s="156"/>
      <c r="G36" s="156"/>
      <c r="H36" s="156"/>
      <c r="I36" s="156"/>
      <c r="J36" s="156"/>
      <c r="K36" s="156"/>
      <c r="L36" s="157"/>
      <c r="M36" s="155"/>
      <c r="N36" s="156"/>
      <c r="O36" s="156"/>
      <c r="P36" s="156"/>
      <c r="Q36" s="156"/>
      <c r="R36" s="156"/>
      <c r="S36" s="156"/>
      <c r="T36" s="159"/>
      <c r="U36" s="158"/>
      <c r="V36" s="159"/>
      <c r="W36" s="159"/>
      <c r="X36" s="159"/>
      <c r="Y36" s="159"/>
      <c r="Z36" s="159"/>
      <c r="AA36" s="159"/>
      <c r="AB36" s="159"/>
      <c r="AC36" s="159"/>
      <c r="AD36" s="159"/>
      <c r="AE36" s="160"/>
      <c r="AF36" s="161"/>
      <c r="AG36" s="161"/>
      <c r="AH36" s="161"/>
      <c r="AI36" s="161"/>
      <c r="AJ36" s="161"/>
      <c r="AK36" s="161"/>
      <c r="AL36" s="161"/>
      <c r="AM36" s="162"/>
      <c r="AN36" s="162"/>
      <c r="AO36" s="167"/>
    </row>
    <row r="37" spans="1:41" s="91" customFormat="1">
      <c r="A37" s="134"/>
      <c r="B37" s="132"/>
      <c r="C37" s="241"/>
      <c r="D37" s="156"/>
      <c r="E37" s="156"/>
      <c r="F37" s="156"/>
      <c r="G37" s="156"/>
      <c r="H37" s="156"/>
      <c r="I37" s="156"/>
      <c r="J37" s="156"/>
      <c r="K37" s="156"/>
      <c r="L37" s="157"/>
      <c r="M37" s="155"/>
      <c r="N37" s="156"/>
      <c r="O37" s="156"/>
      <c r="P37" s="156"/>
      <c r="Q37" s="156"/>
      <c r="R37" s="156"/>
      <c r="S37" s="156"/>
      <c r="T37" s="159"/>
      <c r="U37" s="158"/>
      <c r="V37" s="159"/>
      <c r="W37" s="159"/>
      <c r="X37" s="159"/>
      <c r="Y37" s="159"/>
      <c r="Z37" s="159"/>
      <c r="AA37" s="159"/>
      <c r="AB37" s="159"/>
      <c r="AC37" s="159"/>
      <c r="AD37" s="159"/>
      <c r="AE37" s="155"/>
      <c r="AF37" s="156"/>
      <c r="AG37" s="156"/>
      <c r="AH37" s="156"/>
      <c r="AI37" s="156"/>
      <c r="AJ37" s="156"/>
      <c r="AK37" s="156"/>
      <c r="AL37" s="156"/>
      <c r="AM37" s="157"/>
      <c r="AN37" s="157"/>
      <c r="AO37" s="167"/>
    </row>
    <row r="38" spans="1:41" s="91" customFormat="1">
      <c r="A38" s="208" t="s">
        <v>113</v>
      </c>
      <c r="B38" s="164" t="s">
        <v>7</v>
      </c>
      <c r="C38" s="240"/>
      <c r="D38" s="149">
        <v>1</v>
      </c>
      <c r="E38" s="149">
        <v>1</v>
      </c>
      <c r="F38" s="149">
        <v>1</v>
      </c>
      <c r="G38" s="149">
        <v>1</v>
      </c>
      <c r="H38" s="149">
        <v>1</v>
      </c>
      <c r="I38" s="149">
        <v>1</v>
      </c>
      <c r="J38" s="149">
        <v>1</v>
      </c>
      <c r="K38" s="149">
        <v>1</v>
      </c>
      <c r="L38" s="150">
        <v>1</v>
      </c>
      <c r="M38" s="145">
        <v>1</v>
      </c>
      <c r="N38" s="149">
        <v>1</v>
      </c>
      <c r="O38" s="149">
        <v>1</v>
      </c>
      <c r="P38" s="149">
        <v>1</v>
      </c>
      <c r="Q38" s="149">
        <v>1</v>
      </c>
      <c r="R38" s="149">
        <v>1</v>
      </c>
      <c r="S38" s="149">
        <v>1</v>
      </c>
      <c r="T38" s="149">
        <v>1</v>
      </c>
      <c r="U38" s="150">
        <v>1</v>
      </c>
      <c r="V38" s="149"/>
      <c r="W38" s="149"/>
      <c r="X38" s="149"/>
      <c r="Y38" s="149"/>
      <c r="Z38" s="149"/>
      <c r="AA38" s="149"/>
      <c r="AB38" s="149"/>
      <c r="AC38" s="149"/>
      <c r="AD38" s="149"/>
      <c r="AE38" s="145"/>
      <c r="AF38" s="149"/>
      <c r="AG38" s="149"/>
      <c r="AH38" s="149"/>
      <c r="AI38" s="149"/>
      <c r="AJ38" s="149"/>
      <c r="AK38" s="149"/>
      <c r="AL38" s="149"/>
      <c r="AM38" s="150"/>
      <c r="AN38" s="150"/>
      <c r="AO38" s="166" t="s">
        <v>21</v>
      </c>
    </row>
    <row r="39" spans="1:41" s="91" customFormat="1" ht="13">
      <c r="A39" s="209" t="s">
        <v>114</v>
      </c>
      <c r="B39" s="164" t="s">
        <v>4</v>
      </c>
      <c r="C39" s="240"/>
      <c r="D39" s="149">
        <f t="shared" ref="D39:I39" si="17">D$26*D38</f>
        <v>1.5</v>
      </c>
      <c r="E39" s="149">
        <f t="shared" si="17"/>
        <v>1.5</v>
      </c>
      <c r="F39" s="149">
        <f t="shared" si="17"/>
        <v>1.5</v>
      </c>
      <c r="G39" s="149">
        <f t="shared" si="17"/>
        <v>1.5</v>
      </c>
      <c r="H39" s="149">
        <f t="shared" si="17"/>
        <v>1.5</v>
      </c>
      <c r="I39" s="149">
        <f t="shared" si="17"/>
        <v>1.5</v>
      </c>
      <c r="J39" s="149">
        <f t="shared" ref="J39" si="18">J$26*J38</f>
        <v>1.5</v>
      </c>
      <c r="K39" s="149">
        <f>K$26*K38</f>
        <v>1.5</v>
      </c>
      <c r="L39" s="149">
        <f>L$26*L38</f>
        <v>1.5</v>
      </c>
      <c r="M39" s="145">
        <f>M$28*M38</f>
        <v>0.8</v>
      </c>
      <c r="N39" s="149">
        <f t="shared" ref="N39:U39" si="19">N$28*N38</f>
        <v>0.8</v>
      </c>
      <c r="O39" s="149">
        <f t="shared" si="19"/>
        <v>0.8</v>
      </c>
      <c r="P39" s="149">
        <f t="shared" si="19"/>
        <v>0.8</v>
      </c>
      <c r="Q39" s="149">
        <f t="shared" si="19"/>
        <v>0.8</v>
      </c>
      <c r="R39" s="149">
        <f t="shared" si="19"/>
        <v>0.8</v>
      </c>
      <c r="S39" s="149">
        <f t="shared" ref="S39" si="20">S$28*S38</f>
        <v>0.8</v>
      </c>
      <c r="T39" s="149">
        <f t="shared" si="19"/>
        <v>0.8</v>
      </c>
      <c r="U39" s="150">
        <f t="shared" si="19"/>
        <v>0.8</v>
      </c>
      <c r="V39" s="149"/>
      <c r="W39" s="149"/>
      <c r="X39" s="149"/>
      <c r="Y39" s="149"/>
      <c r="Z39" s="149"/>
      <c r="AA39" s="149"/>
      <c r="AB39" s="149"/>
      <c r="AC39" s="149"/>
      <c r="AD39" s="149"/>
      <c r="AE39" s="151">
        <f>SQRT(SUMSQ(D39,M39))</f>
        <v>1.7</v>
      </c>
      <c r="AF39" s="152">
        <f t="shared" ref="AF39:AM39" si="21">SQRT(SUMSQ(E39,N39))</f>
        <v>1.7</v>
      </c>
      <c r="AG39" s="152">
        <f t="shared" si="21"/>
        <v>1.7</v>
      </c>
      <c r="AH39" s="152">
        <f t="shared" si="21"/>
        <v>1.7</v>
      </c>
      <c r="AI39" s="152">
        <f t="shared" si="21"/>
        <v>1.7</v>
      </c>
      <c r="AJ39" s="152">
        <f t="shared" si="21"/>
        <v>1.7</v>
      </c>
      <c r="AK39" s="152">
        <f t="shared" si="21"/>
        <v>1.7</v>
      </c>
      <c r="AL39" s="152">
        <f t="shared" si="21"/>
        <v>1.7</v>
      </c>
      <c r="AM39" s="153">
        <f t="shared" si="21"/>
        <v>1.7</v>
      </c>
      <c r="AN39" s="153"/>
      <c r="AO39" s="229" t="s">
        <v>127</v>
      </c>
    </row>
    <row r="40" spans="1:41" s="91" customFormat="1" ht="13">
      <c r="A40" s="154"/>
      <c r="B40" s="132"/>
      <c r="C40" s="241"/>
      <c r="D40" s="156"/>
      <c r="E40" s="156"/>
      <c r="F40" s="156"/>
      <c r="G40" s="156"/>
      <c r="H40" s="156"/>
      <c r="I40" s="156"/>
      <c r="J40" s="156"/>
      <c r="K40" s="156"/>
      <c r="L40" s="157"/>
      <c r="M40" s="155"/>
      <c r="N40" s="156"/>
      <c r="O40" s="156"/>
      <c r="P40" s="156"/>
      <c r="Q40" s="156"/>
      <c r="R40" s="156"/>
      <c r="S40" s="156"/>
      <c r="T40" s="156"/>
      <c r="U40" s="157"/>
      <c r="V40" s="156"/>
      <c r="W40" s="156"/>
      <c r="X40" s="156"/>
      <c r="Y40" s="156"/>
      <c r="Z40" s="156"/>
      <c r="AA40" s="156"/>
      <c r="AB40" s="156"/>
      <c r="AC40" s="156"/>
      <c r="AD40" s="156"/>
      <c r="AE40" s="160"/>
      <c r="AF40" s="161"/>
      <c r="AG40" s="161"/>
      <c r="AH40" s="161"/>
      <c r="AI40" s="161"/>
      <c r="AJ40" s="161"/>
      <c r="AK40" s="161"/>
      <c r="AL40" s="161"/>
      <c r="AM40" s="162"/>
      <c r="AN40" s="162"/>
      <c r="AO40" s="167"/>
    </row>
    <row r="41" spans="1:41" s="91" customFormat="1">
      <c r="A41" s="210"/>
      <c r="B41" s="112"/>
      <c r="C41" s="242"/>
      <c r="D41" s="111"/>
      <c r="E41" s="111"/>
      <c r="F41" s="111"/>
      <c r="G41" s="111"/>
      <c r="H41" s="111"/>
      <c r="I41" s="111"/>
      <c r="J41" s="111"/>
      <c r="K41" s="111"/>
      <c r="L41" s="112"/>
      <c r="M41" s="99"/>
      <c r="N41" s="111"/>
      <c r="O41" s="111"/>
      <c r="P41" s="111"/>
      <c r="Q41" s="111"/>
      <c r="R41" s="111"/>
      <c r="S41" s="111"/>
      <c r="T41" s="111"/>
      <c r="U41" s="112"/>
      <c r="V41" s="111"/>
      <c r="W41" s="111"/>
      <c r="X41" s="111"/>
      <c r="Y41" s="111"/>
      <c r="Z41" s="111"/>
      <c r="AA41" s="111"/>
      <c r="AB41" s="111"/>
      <c r="AC41" s="111"/>
      <c r="AD41" s="111"/>
      <c r="AE41" s="99"/>
      <c r="AF41" s="111"/>
      <c r="AG41" s="111"/>
      <c r="AH41" s="111"/>
      <c r="AI41" s="111"/>
      <c r="AJ41" s="111"/>
      <c r="AK41" s="111"/>
      <c r="AL41" s="111"/>
      <c r="AM41" s="112"/>
      <c r="AN41" s="112"/>
      <c r="AO41" s="163"/>
    </row>
    <row r="42" spans="1:41" s="91" customFormat="1">
      <c r="A42" s="208" t="s">
        <v>73</v>
      </c>
      <c r="B42" s="164" t="s">
        <v>7</v>
      </c>
      <c r="C42" s="240"/>
      <c r="D42" s="149">
        <v>1</v>
      </c>
      <c r="E42" s="149">
        <v>1</v>
      </c>
      <c r="F42" s="149">
        <v>1</v>
      </c>
      <c r="G42" s="149">
        <v>1</v>
      </c>
      <c r="H42" s="149">
        <v>1</v>
      </c>
      <c r="I42" s="149">
        <v>1</v>
      </c>
      <c r="J42" s="149">
        <v>1</v>
      </c>
      <c r="K42" s="149">
        <v>1</v>
      </c>
      <c r="L42" s="150">
        <v>1</v>
      </c>
      <c r="M42" s="145">
        <f t="shared" ref="M42:S42" si="22">M17/(D17+M17)</f>
        <v>0.90909090909090917</v>
      </c>
      <c r="N42" s="149">
        <f t="shared" si="22"/>
        <v>0.33386057541687836</v>
      </c>
      <c r="O42" s="149">
        <f t="shared" si="22"/>
        <v>0.33386057541687858</v>
      </c>
      <c r="P42" s="149">
        <f t="shared" si="22"/>
        <v>0.3338605754168778</v>
      </c>
      <c r="Q42" s="149">
        <f t="shared" si="22"/>
        <v>0.33386057541687858</v>
      </c>
      <c r="R42" s="149">
        <f t="shared" si="22"/>
        <v>0.3338605754168778</v>
      </c>
      <c r="S42" s="149">
        <f t="shared" si="22"/>
        <v>0.33386057541687786</v>
      </c>
      <c r="T42" s="149">
        <f>T17/(K17+T17)</f>
        <v>0.33386057541687858</v>
      </c>
      <c r="U42" s="150">
        <f>U17/(L17+U17)</f>
        <v>0.3338605754168778</v>
      </c>
      <c r="V42" s="149"/>
      <c r="W42" s="149"/>
      <c r="X42" s="149"/>
      <c r="Y42" s="149"/>
      <c r="Z42" s="149"/>
      <c r="AA42" s="149"/>
      <c r="AB42" s="149"/>
      <c r="AC42" s="149"/>
      <c r="AD42" s="149"/>
      <c r="AE42" s="145"/>
      <c r="AF42" s="149"/>
      <c r="AG42" s="149"/>
      <c r="AH42" s="149"/>
      <c r="AI42" s="149"/>
      <c r="AJ42" s="149"/>
      <c r="AK42" s="149"/>
      <c r="AL42" s="149"/>
      <c r="AM42" s="150"/>
      <c r="AN42" s="150"/>
      <c r="AO42" s="166" t="s">
        <v>20</v>
      </c>
    </row>
    <row r="43" spans="1:41" s="91" customFormat="1" ht="13">
      <c r="A43" s="209" t="s">
        <v>74</v>
      </c>
      <c r="B43" s="164" t="s">
        <v>4</v>
      </c>
      <c r="C43" s="240"/>
      <c r="D43" s="149">
        <f t="shared" ref="D43:I43" si="23">D$25*D42</f>
        <v>1.5</v>
      </c>
      <c r="E43" s="149">
        <f t="shared" si="23"/>
        <v>1.5</v>
      </c>
      <c r="F43" s="149">
        <f t="shared" si="23"/>
        <v>1.5</v>
      </c>
      <c r="G43" s="149">
        <f t="shared" si="23"/>
        <v>1.5</v>
      </c>
      <c r="H43" s="149">
        <f t="shared" si="23"/>
        <v>1.5</v>
      </c>
      <c r="I43" s="149">
        <f t="shared" si="23"/>
        <v>1.5</v>
      </c>
      <c r="J43" s="149">
        <f t="shared" ref="J43" si="24">J$25*J42</f>
        <v>1.5</v>
      </c>
      <c r="K43" s="149">
        <f>K$25*K42</f>
        <v>1.5</v>
      </c>
      <c r="L43" s="150">
        <f>L$25*L42</f>
        <v>1.5</v>
      </c>
      <c r="M43" s="145">
        <f t="shared" ref="M43:U43" si="25">M$27*M42</f>
        <v>0.27272727272727276</v>
      </c>
      <c r="N43" s="149">
        <f t="shared" si="25"/>
        <v>0.1001581726250635</v>
      </c>
      <c r="O43" s="149">
        <f t="shared" si="25"/>
        <v>0.10015817262506357</v>
      </c>
      <c r="P43" s="149">
        <f t="shared" si="25"/>
        <v>0.10015817262506334</v>
      </c>
      <c r="Q43" s="149">
        <f t="shared" si="25"/>
        <v>0.10015817262506357</v>
      </c>
      <c r="R43" s="149">
        <f t="shared" si="25"/>
        <v>0.10015817262506334</v>
      </c>
      <c r="S43" s="149">
        <f t="shared" ref="S43" si="26">S$27*S42</f>
        <v>0.10015817262506335</v>
      </c>
      <c r="T43" s="149">
        <f>T$27*T42</f>
        <v>0.10015817262506357</v>
      </c>
      <c r="U43" s="150">
        <f t="shared" si="25"/>
        <v>0.10015817262506334</v>
      </c>
      <c r="V43" s="149"/>
      <c r="W43" s="149"/>
      <c r="X43" s="149"/>
      <c r="Y43" s="149"/>
      <c r="Z43" s="149"/>
      <c r="AA43" s="149"/>
      <c r="AB43" s="149"/>
      <c r="AC43" s="149"/>
      <c r="AD43" s="149"/>
      <c r="AE43" s="151">
        <f>SQRT(SUMSQ(M43,D43))</f>
        <v>1.5245918028407657</v>
      </c>
      <c r="AF43" s="152">
        <f t="shared" ref="AF43:AM43" si="27">SQRT(SUMSQ(N43,E43))</f>
        <v>1.5033401676079807</v>
      </c>
      <c r="AG43" s="152">
        <f t="shared" si="27"/>
        <v>1.5033401676079807</v>
      </c>
      <c r="AH43" s="152">
        <f t="shared" si="27"/>
        <v>1.5033401676079807</v>
      </c>
      <c r="AI43" s="152">
        <f t="shared" si="27"/>
        <v>1.5033401676079807</v>
      </c>
      <c r="AJ43" s="152">
        <f t="shared" si="27"/>
        <v>1.5033401676079807</v>
      </c>
      <c r="AK43" s="152">
        <f t="shared" si="27"/>
        <v>1.5033401676079807</v>
      </c>
      <c r="AL43" s="152">
        <f t="shared" si="27"/>
        <v>1.5033401676079807</v>
      </c>
      <c r="AM43" s="153">
        <f t="shared" si="27"/>
        <v>1.5033401676079807</v>
      </c>
      <c r="AN43" s="153"/>
      <c r="AO43" s="167" t="s">
        <v>36</v>
      </c>
    </row>
    <row r="44" spans="1:41" s="91" customFormat="1" ht="13">
      <c r="A44" s="154"/>
      <c r="B44" s="132"/>
      <c r="C44" s="241"/>
      <c r="D44" s="156"/>
      <c r="E44" s="156"/>
      <c r="F44" s="156"/>
      <c r="G44" s="156"/>
      <c r="H44" s="156"/>
      <c r="I44" s="156"/>
      <c r="J44" s="156"/>
      <c r="K44" s="156"/>
      <c r="L44" s="157"/>
      <c r="M44" s="155"/>
      <c r="N44" s="156"/>
      <c r="O44" s="156"/>
      <c r="P44" s="156"/>
      <c r="Q44" s="156"/>
      <c r="R44" s="156"/>
      <c r="S44" s="156"/>
      <c r="T44" s="156"/>
      <c r="U44" s="157"/>
      <c r="V44" s="156"/>
      <c r="W44" s="156"/>
      <c r="X44" s="156"/>
      <c r="Y44" s="156"/>
      <c r="Z44" s="156"/>
      <c r="AA44" s="156"/>
      <c r="AB44" s="156"/>
      <c r="AC44" s="156"/>
      <c r="AD44" s="156"/>
      <c r="AE44" s="160"/>
      <c r="AF44" s="161"/>
      <c r="AG44" s="161"/>
      <c r="AH44" s="161"/>
      <c r="AI44" s="161"/>
      <c r="AJ44" s="161"/>
      <c r="AK44" s="161"/>
      <c r="AL44" s="161"/>
      <c r="AM44" s="162"/>
      <c r="AN44" s="162"/>
      <c r="AO44" s="167"/>
    </row>
    <row r="45" spans="1:41" s="91" customFormat="1" ht="13">
      <c r="A45" s="154"/>
      <c r="B45" s="94"/>
      <c r="C45" s="243"/>
      <c r="D45" s="108"/>
      <c r="E45" s="108"/>
      <c r="F45" s="108"/>
      <c r="G45" s="108"/>
      <c r="H45" s="108"/>
      <c r="I45" s="108"/>
      <c r="J45" s="108"/>
      <c r="K45" s="108"/>
      <c r="L45" s="109"/>
      <c r="M45" s="155"/>
      <c r="N45" s="156"/>
      <c r="O45" s="156"/>
      <c r="P45" s="156"/>
      <c r="Q45" s="156"/>
      <c r="R45" s="156"/>
      <c r="S45" s="156"/>
      <c r="T45" s="156"/>
      <c r="U45" s="157"/>
      <c r="V45" s="108"/>
      <c r="W45" s="108"/>
      <c r="X45" s="108"/>
      <c r="Y45" s="108"/>
      <c r="Z45" s="108"/>
      <c r="AA45" s="108"/>
      <c r="AB45" s="108"/>
      <c r="AC45" s="108"/>
      <c r="AD45" s="108"/>
      <c r="AE45" s="107"/>
      <c r="AF45" s="108"/>
      <c r="AG45" s="108"/>
      <c r="AH45" s="108"/>
      <c r="AI45" s="108"/>
      <c r="AJ45" s="108"/>
      <c r="AK45" s="108"/>
      <c r="AL45" s="108"/>
      <c r="AM45" s="109"/>
      <c r="AN45" s="109"/>
      <c r="AO45" s="166"/>
    </row>
    <row r="46" spans="1:41" s="91" customFormat="1">
      <c r="A46" s="208" t="s">
        <v>85</v>
      </c>
      <c r="B46" s="164" t="s">
        <v>7</v>
      </c>
      <c r="C46" s="240"/>
      <c r="D46" s="149">
        <v>1</v>
      </c>
      <c r="E46" s="149">
        <v>1</v>
      </c>
      <c r="F46" s="149">
        <v>1</v>
      </c>
      <c r="G46" s="149">
        <v>1</v>
      </c>
      <c r="H46" s="149">
        <v>1</v>
      </c>
      <c r="I46" s="149">
        <v>1</v>
      </c>
      <c r="J46" s="149">
        <v>1</v>
      </c>
      <c r="K46" s="149">
        <v>1</v>
      </c>
      <c r="L46" s="149">
        <v>1</v>
      </c>
      <c r="M46" s="145">
        <v>1</v>
      </c>
      <c r="N46" s="149">
        <v>1</v>
      </c>
      <c r="O46" s="149">
        <v>1</v>
      </c>
      <c r="P46" s="149">
        <v>1</v>
      </c>
      <c r="Q46" s="149">
        <v>1</v>
      </c>
      <c r="R46" s="149">
        <v>1</v>
      </c>
      <c r="S46" s="149">
        <v>1</v>
      </c>
      <c r="T46" s="149">
        <v>1</v>
      </c>
      <c r="U46" s="150">
        <v>1</v>
      </c>
      <c r="V46" s="149">
        <v>1</v>
      </c>
      <c r="W46" s="149">
        <v>1</v>
      </c>
      <c r="X46" s="149">
        <v>1</v>
      </c>
      <c r="Y46" s="149">
        <v>1</v>
      </c>
      <c r="Z46" s="149">
        <v>1</v>
      </c>
      <c r="AA46" s="149">
        <v>1</v>
      </c>
      <c r="AB46" s="149">
        <v>1</v>
      </c>
      <c r="AC46" s="149">
        <v>1</v>
      </c>
      <c r="AD46" s="150">
        <v>1</v>
      </c>
      <c r="AE46" s="145"/>
      <c r="AF46" s="149"/>
      <c r="AG46" s="149"/>
      <c r="AH46" s="149"/>
      <c r="AI46" s="149"/>
      <c r="AJ46" s="149"/>
      <c r="AK46" s="149"/>
      <c r="AL46" s="149"/>
      <c r="AM46" s="150"/>
      <c r="AN46" s="150"/>
      <c r="AO46" s="166" t="s">
        <v>20</v>
      </c>
    </row>
    <row r="47" spans="1:41" s="91" customFormat="1" ht="13">
      <c r="A47" s="209" t="s">
        <v>86</v>
      </c>
      <c r="B47" s="164" t="s">
        <v>4</v>
      </c>
      <c r="C47" s="240"/>
      <c r="D47" s="149">
        <f>D$26*D46</f>
        <v>1.5</v>
      </c>
      <c r="E47" s="149">
        <f t="shared" ref="E47:L47" si="28">E$26*E46</f>
        <v>1.5</v>
      </c>
      <c r="F47" s="149">
        <f t="shared" si="28"/>
        <v>1.5</v>
      </c>
      <c r="G47" s="149">
        <f t="shared" si="28"/>
        <v>1.5</v>
      </c>
      <c r="H47" s="149">
        <f t="shared" si="28"/>
        <v>1.5</v>
      </c>
      <c r="I47" s="149">
        <f t="shared" si="28"/>
        <v>1.5</v>
      </c>
      <c r="J47" s="149">
        <f t="shared" ref="J47" si="29">J$26*J46</f>
        <v>1.5</v>
      </c>
      <c r="K47" s="149">
        <f t="shared" si="28"/>
        <v>1.5</v>
      </c>
      <c r="L47" s="149">
        <f t="shared" si="28"/>
        <v>1.5</v>
      </c>
      <c r="M47" s="145">
        <f>M$28*M46</f>
        <v>0.8</v>
      </c>
      <c r="N47" s="149">
        <f t="shared" ref="N47:U47" si="30">N$28*N46</f>
        <v>0.8</v>
      </c>
      <c r="O47" s="149">
        <f t="shared" si="30"/>
        <v>0.8</v>
      </c>
      <c r="P47" s="149">
        <f t="shared" si="30"/>
        <v>0.8</v>
      </c>
      <c r="Q47" s="149">
        <f t="shared" si="30"/>
        <v>0.8</v>
      </c>
      <c r="R47" s="149">
        <f t="shared" si="30"/>
        <v>0.8</v>
      </c>
      <c r="S47" s="149">
        <f t="shared" ref="S47" si="31">S$28*S46</f>
        <v>0.8</v>
      </c>
      <c r="T47" s="149">
        <f t="shared" si="30"/>
        <v>0.8</v>
      </c>
      <c r="U47" s="150">
        <f t="shared" si="30"/>
        <v>0.8</v>
      </c>
      <c r="V47" s="149">
        <f t="shared" ref="V47:AD47" si="32">V$29*V46</f>
        <v>4.5000999999999998</v>
      </c>
      <c r="W47" s="149">
        <f t="shared" si="32"/>
        <v>4.5000999999999998</v>
      </c>
      <c r="X47" s="149">
        <f t="shared" si="32"/>
        <v>4.5000999999999998</v>
      </c>
      <c r="Y47" s="149">
        <f t="shared" si="32"/>
        <v>4.5000999999999998</v>
      </c>
      <c r="Z47" s="149">
        <f t="shared" si="32"/>
        <v>4.5000999999999998</v>
      </c>
      <c r="AA47" s="149">
        <f t="shared" si="32"/>
        <v>4.5000999999999998</v>
      </c>
      <c r="AB47" s="149">
        <f t="shared" ref="AB47" si="33">AB$29*AB46</f>
        <v>4.5000999999999998</v>
      </c>
      <c r="AC47" s="149">
        <f>AC$29*AC46</f>
        <v>4.5000999999999998</v>
      </c>
      <c r="AD47" s="150">
        <f t="shared" si="32"/>
        <v>4.5000999999999998</v>
      </c>
      <c r="AE47" s="151">
        <f>SQRT(SUMSQ(M47,D47))+V47</f>
        <v>6.2000999999999999</v>
      </c>
      <c r="AF47" s="152">
        <f t="shared" ref="AF47:AM47" si="34">SQRT(SUMSQ(N47,E47))+W47</f>
        <v>6.2000999999999999</v>
      </c>
      <c r="AG47" s="152">
        <f t="shared" si="34"/>
        <v>6.2000999999999999</v>
      </c>
      <c r="AH47" s="152">
        <f t="shared" si="34"/>
        <v>6.2000999999999999</v>
      </c>
      <c r="AI47" s="152">
        <f t="shared" si="34"/>
        <v>6.2000999999999999</v>
      </c>
      <c r="AJ47" s="152">
        <f t="shared" si="34"/>
        <v>6.2000999999999999</v>
      </c>
      <c r="AK47" s="152">
        <f t="shared" si="34"/>
        <v>6.2000999999999999</v>
      </c>
      <c r="AL47" s="152">
        <f t="shared" si="34"/>
        <v>6.2000999999999999</v>
      </c>
      <c r="AM47" s="153">
        <f t="shared" si="34"/>
        <v>6.2000999999999999</v>
      </c>
      <c r="AN47" s="153"/>
      <c r="AO47" s="204" t="s">
        <v>87</v>
      </c>
    </row>
    <row r="48" spans="1:41" s="91" customFormat="1" ht="13.5" thickBot="1">
      <c r="A48" s="113"/>
      <c r="B48" s="165"/>
      <c r="C48" s="244"/>
      <c r="D48" s="115"/>
      <c r="E48" s="115"/>
      <c r="F48" s="115"/>
      <c r="G48" s="115"/>
      <c r="H48" s="115"/>
      <c r="I48" s="115"/>
      <c r="J48" s="115"/>
      <c r="K48" s="115"/>
      <c r="L48" s="116"/>
      <c r="M48" s="114"/>
      <c r="N48" s="115"/>
      <c r="O48" s="115"/>
      <c r="P48" s="115"/>
      <c r="Q48" s="115"/>
      <c r="R48" s="115"/>
      <c r="S48" s="115"/>
      <c r="T48" s="115"/>
      <c r="U48" s="116"/>
      <c r="V48" s="115"/>
      <c r="W48" s="115"/>
      <c r="X48" s="115"/>
      <c r="Y48" s="115"/>
      <c r="Z48" s="115"/>
      <c r="AA48" s="115"/>
      <c r="AB48" s="115"/>
      <c r="AC48" s="115"/>
      <c r="AD48" s="115"/>
      <c r="AE48" s="117"/>
      <c r="AF48" s="118"/>
      <c r="AG48" s="118"/>
      <c r="AH48" s="118"/>
      <c r="AI48" s="118"/>
      <c r="AJ48" s="118"/>
      <c r="AK48" s="118"/>
      <c r="AL48" s="118"/>
      <c r="AM48" s="119"/>
      <c r="AN48" s="119"/>
      <c r="AO48" s="120"/>
    </row>
    <row r="49" spans="1:41" s="91" customFormat="1" ht="13">
      <c r="A49" s="121"/>
      <c r="B49" s="93"/>
      <c r="C49" s="93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22"/>
    </row>
    <row r="50" spans="1:41" s="91" customFormat="1" ht="13" thickBot="1">
      <c r="AO50" s="123"/>
    </row>
    <row r="51" spans="1:41" s="91" customFormat="1" ht="13">
      <c r="A51" s="1" t="s">
        <v>17</v>
      </c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129" t="s">
        <v>0</v>
      </c>
    </row>
    <row r="52" spans="1:41" s="91" customFormat="1">
      <c r="A52" s="262" t="s">
        <v>115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131"/>
      <c r="U52" s="131"/>
      <c r="V52" s="131"/>
      <c r="W52" s="131"/>
      <c r="X52" s="131"/>
      <c r="Y52" s="131"/>
      <c r="Z52" s="131"/>
      <c r="AA52" s="131"/>
      <c r="AB52" s="131"/>
      <c r="AC52" s="131"/>
      <c r="AD52" s="131"/>
      <c r="AE52" s="131"/>
      <c r="AF52" s="131"/>
      <c r="AG52" s="131"/>
      <c r="AH52" s="131"/>
      <c r="AI52" s="131"/>
      <c r="AJ52" s="131"/>
      <c r="AK52" s="131"/>
      <c r="AL52" s="131"/>
      <c r="AM52" s="131"/>
      <c r="AN52" s="131"/>
      <c r="AO52" s="206"/>
    </row>
    <row r="53" spans="1:41" s="91" customFormat="1">
      <c r="A53" s="262" t="s">
        <v>79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206"/>
    </row>
    <row r="54" spans="1:41" s="91" customFormat="1" ht="13" thickBot="1">
      <c r="A54" s="205"/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68"/>
      <c r="U54" s="168"/>
      <c r="V54" s="168"/>
      <c r="W54" s="168"/>
      <c r="X54" s="168"/>
      <c r="Y54" s="168"/>
      <c r="Z54" s="168"/>
      <c r="AA54" s="168"/>
      <c r="AB54" s="168"/>
      <c r="AC54" s="168"/>
      <c r="AD54" s="168"/>
      <c r="AE54" s="168"/>
      <c r="AF54" s="168"/>
      <c r="AG54" s="168"/>
      <c r="AH54" s="168"/>
      <c r="AI54" s="168"/>
      <c r="AJ54" s="168"/>
      <c r="AK54" s="168"/>
      <c r="AL54" s="168"/>
      <c r="AM54" s="168"/>
      <c r="AN54" s="168"/>
      <c r="AO54" s="207"/>
    </row>
    <row r="55" spans="1:41" s="91" customFormat="1">
      <c r="AO55" s="123"/>
    </row>
    <row r="56" spans="1:41" s="91" customFormat="1" ht="13" thickBot="1">
      <c r="AO56" s="123"/>
    </row>
    <row r="57" spans="1:41" s="91" customFormat="1" ht="13">
      <c r="A57" s="1" t="s">
        <v>18</v>
      </c>
      <c r="B57" s="146"/>
      <c r="C57" s="212"/>
      <c r="D57" s="292" t="s">
        <v>71</v>
      </c>
      <c r="E57" s="290"/>
      <c r="F57" s="290"/>
      <c r="G57" s="290"/>
      <c r="H57" s="290"/>
      <c r="I57" s="290"/>
      <c r="J57" s="290"/>
      <c r="K57" s="290"/>
      <c r="L57" s="291"/>
      <c r="M57" s="289" t="s">
        <v>72</v>
      </c>
      <c r="N57" s="290"/>
      <c r="O57" s="290"/>
      <c r="P57" s="290"/>
      <c r="Q57" s="290"/>
      <c r="R57" s="290"/>
      <c r="S57" s="290"/>
      <c r="T57" s="290"/>
      <c r="U57" s="291"/>
      <c r="V57" s="14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61"/>
      <c r="AN57" s="61"/>
      <c r="AO57" s="19" t="s">
        <v>0</v>
      </c>
    </row>
    <row r="58" spans="1:41" s="91" customFormat="1" ht="13">
      <c r="A58" s="2"/>
      <c r="B58" s="53"/>
      <c r="C58" s="230"/>
      <c r="D58" s="43" t="s">
        <v>29</v>
      </c>
      <c r="E58" s="286" t="s">
        <v>30</v>
      </c>
      <c r="F58" s="286"/>
      <c r="G58" s="287"/>
      <c r="H58" s="287"/>
      <c r="I58" s="287"/>
      <c r="J58" s="287"/>
      <c r="K58" s="287"/>
      <c r="L58" s="288"/>
      <c r="M58" s="3" t="s">
        <v>29</v>
      </c>
      <c r="N58" s="286" t="s">
        <v>30</v>
      </c>
      <c r="O58" s="286"/>
      <c r="P58" s="293"/>
      <c r="Q58" s="293"/>
      <c r="R58" s="293"/>
      <c r="S58" s="293"/>
      <c r="T58" s="293"/>
      <c r="U58" s="288"/>
      <c r="V58" s="4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44"/>
      <c r="AN58" s="44"/>
      <c r="AO58" s="20"/>
    </row>
    <row r="59" spans="1:41" s="91" customFormat="1">
      <c r="A59" s="220" t="s">
        <v>68</v>
      </c>
      <c r="B59" s="89" t="s">
        <v>2</v>
      </c>
      <c r="C59" s="7"/>
      <c r="D59" s="148">
        <f t="shared" ref="D59:I59" si="35">D9</f>
        <v>-94.65</v>
      </c>
      <c r="E59" s="126">
        <f t="shared" si="35"/>
        <v>-117</v>
      </c>
      <c r="F59" s="126">
        <f t="shared" si="35"/>
        <v>-116.5</v>
      </c>
      <c r="G59" s="126">
        <f t="shared" si="35"/>
        <v>-116</v>
      </c>
      <c r="H59" s="126">
        <f t="shared" si="35"/>
        <v>-115.5</v>
      </c>
      <c r="I59" s="126">
        <f t="shared" si="35"/>
        <v>-115</v>
      </c>
      <c r="J59" s="126">
        <v>-114.5</v>
      </c>
      <c r="K59" s="126">
        <f>K9</f>
        <v>-114</v>
      </c>
      <c r="L59" s="127">
        <f>L9</f>
        <v>-113.5</v>
      </c>
      <c r="M59" s="126"/>
      <c r="N59" s="126"/>
      <c r="O59" s="126"/>
      <c r="P59" s="126"/>
      <c r="Q59" s="126"/>
      <c r="R59" s="126"/>
      <c r="S59" s="126"/>
      <c r="T59" s="126"/>
      <c r="U59" s="127"/>
      <c r="V59" s="130"/>
      <c r="W59" s="131"/>
      <c r="X59" s="131"/>
      <c r="Y59" s="131"/>
      <c r="Z59" s="131"/>
      <c r="AA59" s="131"/>
      <c r="AB59" s="131"/>
      <c r="AC59" s="131"/>
      <c r="AD59" s="131"/>
      <c r="AE59" s="7"/>
      <c r="AF59" s="7"/>
      <c r="AG59" s="7"/>
      <c r="AH59" s="7"/>
      <c r="AI59" s="7"/>
      <c r="AJ59" s="7"/>
      <c r="AK59" s="7"/>
      <c r="AL59" s="7"/>
      <c r="AM59" s="89"/>
      <c r="AN59" s="89"/>
      <c r="AO59" s="32"/>
    </row>
    <row r="60" spans="1:41" s="91" customFormat="1">
      <c r="A60" s="220" t="s">
        <v>116</v>
      </c>
      <c r="B60" s="89" t="s">
        <v>4</v>
      </c>
      <c r="C60" s="7"/>
      <c r="D60" s="148"/>
      <c r="E60" s="126"/>
      <c r="F60" s="126"/>
      <c r="G60" s="126"/>
      <c r="H60" s="126"/>
      <c r="I60" s="126"/>
      <c r="J60" s="126"/>
      <c r="K60" s="126"/>
      <c r="L60" s="127"/>
      <c r="M60" s="126">
        <f t="shared" ref="M60:R60" si="36">M10</f>
        <v>10</v>
      </c>
      <c r="N60" s="126">
        <f t="shared" si="36"/>
        <v>-3</v>
      </c>
      <c r="O60" s="126">
        <f t="shared" si="36"/>
        <v>-3</v>
      </c>
      <c r="P60" s="126">
        <f t="shared" si="36"/>
        <v>-3</v>
      </c>
      <c r="Q60" s="126">
        <f t="shared" si="36"/>
        <v>-3</v>
      </c>
      <c r="R60" s="126">
        <f t="shared" si="36"/>
        <v>-3</v>
      </c>
      <c r="S60" s="126">
        <f t="shared" ref="S60" si="37">S10</f>
        <v>-3</v>
      </c>
      <c r="T60" s="126">
        <f>T10</f>
        <v>-3</v>
      </c>
      <c r="U60" s="127">
        <f>U10</f>
        <v>-3</v>
      </c>
      <c r="V60" s="148"/>
      <c r="W60" s="126"/>
      <c r="X60" s="126"/>
      <c r="Y60" s="126"/>
      <c r="Z60" s="126"/>
      <c r="AA60" s="126"/>
      <c r="AB60" s="126"/>
      <c r="AC60" s="126"/>
      <c r="AD60" s="126"/>
      <c r="AE60" s="131"/>
      <c r="AF60" s="131"/>
      <c r="AG60" s="131"/>
      <c r="AH60" s="131"/>
      <c r="AI60" s="131"/>
      <c r="AJ60" s="131"/>
      <c r="AK60" s="131"/>
      <c r="AL60" s="131"/>
      <c r="AM60" s="132"/>
      <c r="AN60" s="132"/>
      <c r="AO60" s="32"/>
    </row>
    <row r="61" spans="1:41" s="91" customFormat="1">
      <c r="A61" s="2" t="s">
        <v>12</v>
      </c>
      <c r="B61" s="89" t="s">
        <v>4</v>
      </c>
      <c r="C61" s="7"/>
      <c r="D61" s="257">
        <v>0</v>
      </c>
      <c r="E61" s="258">
        <v>0</v>
      </c>
      <c r="F61" s="258">
        <v>0</v>
      </c>
      <c r="G61" s="258">
        <v>0</v>
      </c>
      <c r="H61" s="258">
        <v>0</v>
      </c>
      <c r="I61" s="258">
        <v>0</v>
      </c>
      <c r="J61" s="258">
        <v>0</v>
      </c>
      <c r="K61" s="258">
        <v>0</v>
      </c>
      <c r="L61" s="259">
        <v>0</v>
      </c>
      <c r="M61" s="260">
        <v>0</v>
      </c>
      <c r="N61" s="260">
        <v>0.8</v>
      </c>
      <c r="O61" s="260">
        <v>0.8</v>
      </c>
      <c r="P61" s="260">
        <v>0.8</v>
      </c>
      <c r="Q61" s="260">
        <v>0.8</v>
      </c>
      <c r="R61" s="260">
        <v>0.8</v>
      </c>
      <c r="S61" s="260">
        <v>0.8</v>
      </c>
      <c r="T61" s="260">
        <v>0.8</v>
      </c>
      <c r="U61" s="260">
        <v>0.8</v>
      </c>
      <c r="V61" s="148"/>
      <c r="W61" s="126"/>
      <c r="X61" s="126"/>
      <c r="Y61" s="126"/>
      <c r="Z61" s="126"/>
      <c r="AA61" s="126"/>
      <c r="AB61" s="126"/>
      <c r="AC61" s="126"/>
      <c r="AD61" s="126"/>
      <c r="AE61" s="131"/>
      <c r="AF61" s="131"/>
      <c r="AG61" s="131"/>
      <c r="AH61" s="131"/>
      <c r="AI61" s="131"/>
      <c r="AJ61" s="131"/>
      <c r="AK61" s="131"/>
      <c r="AL61" s="131"/>
      <c r="AM61" s="132"/>
      <c r="AN61" s="132"/>
      <c r="AO61" s="169" t="s">
        <v>10</v>
      </c>
    </row>
    <row r="62" spans="1:41" s="91" customFormat="1" ht="13">
      <c r="A62" s="134" t="s">
        <v>11</v>
      </c>
      <c r="B62" s="89" t="s">
        <v>4</v>
      </c>
      <c r="C62" s="7"/>
      <c r="D62" s="184">
        <f t="shared" ref="D62:I62" si="38">D59+D61</f>
        <v>-94.65</v>
      </c>
      <c r="E62" s="185">
        <f t="shared" si="38"/>
        <v>-117</v>
      </c>
      <c r="F62" s="185">
        <f t="shared" si="38"/>
        <v>-116.5</v>
      </c>
      <c r="G62" s="185">
        <f t="shared" si="38"/>
        <v>-116</v>
      </c>
      <c r="H62" s="185">
        <f t="shared" si="38"/>
        <v>-115.5</v>
      </c>
      <c r="I62" s="185">
        <f t="shared" si="38"/>
        <v>-115</v>
      </c>
      <c r="J62" s="185">
        <f t="shared" ref="J62" si="39">J59+J61</f>
        <v>-114.5</v>
      </c>
      <c r="K62" s="185">
        <f>K59+K61</f>
        <v>-114</v>
      </c>
      <c r="L62" s="186">
        <f>L59+L61</f>
        <v>-113.5</v>
      </c>
      <c r="M62" s="185">
        <f t="shared" ref="M62:U62" si="40">M60+M61</f>
        <v>10</v>
      </c>
      <c r="N62" s="185">
        <f t="shared" si="40"/>
        <v>-2.2000000000000002</v>
      </c>
      <c r="O62" s="185">
        <f t="shared" si="40"/>
        <v>-2.2000000000000002</v>
      </c>
      <c r="P62" s="185">
        <f t="shared" si="40"/>
        <v>-2.2000000000000002</v>
      </c>
      <c r="Q62" s="185">
        <f t="shared" si="40"/>
        <v>-2.2000000000000002</v>
      </c>
      <c r="R62" s="185">
        <f t="shared" si="40"/>
        <v>-2.2000000000000002</v>
      </c>
      <c r="S62" s="185">
        <f t="shared" ref="S62" si="41">S60+S61</f>
        <v>-2.2000000000000002</v>
      </c>
      <c r="T62" s="185">
        <f t="shared" si="40"/>
        <v>-2.2000000000000002</v>
      </c>
      <c r="U62" s="186">
        <f t="shared" si="40"/>
        <v>-2.2000000000000002</v>
      </c>
      <c r="V62" s="148"/>
      <c r="W62" s="126"/>
      <c r="X62" s="126"/>
      <c r="Y62" s="126"/>
      <c r="Z62" s="126"/>
      <c r="AA62" s="126"/>
      <c r="AB62" s="126"/>
      <c r="AC62" s="126"/>
      <c r="AD62" s="126"/>
      <c r="AE62" s="131"/>
      <c r="AF62" s="131"/>
      <c r="AG62" s="131"/>
      <c r="AH62" s="131"/>
      <c r="AI62" s="131"/>
      <c r="AJ62" s="131"/>
      <c r="AK62" s="131"/>
      <c r="AL62" s="131"/>
      <c r="AM62" s="132"/>
      <c r="AN62" s="132"/>
      <c r="AO62" s="169" t="s">
        <v>22</v>
      </c>
    </row>
    <row r="63" spans="1:41" s="91" customFormat="1">
      <c r="A63" s="2"/>
      <c r="B63" s="89"/>
      <c r="C63" s="7"/>
      <c r="D63" s="138"/>
      <c r="E63" s="7"/>
      <c r="F63" s="7"/>
      <c r="G63" s="7"/>
      <c r="H63" s="7"/>
      <c r="I63" s="7"/>
      <c r="J63" s="273"/>
      <c r="K63" s="7"/>
      <c r="L63" s="89"/>
      <c r="M63" s="126"/>
      <c r="N63" s="126"/>
      <c r="O63" s="126"/>
      <c r="P63" s="126"/>
      <c r="Q63" s="126"/>
      <c r="R63" s="126"/>
      <c r="S63" s="126"/>
      <c r="T63" s="131"/>
      <c r="U63" s="132"/>
      <c r="V63" s="130"/>
      <c r="W63" s="131"/>
      <c r="X63" s="131"/>
      <c r="Y63" s="131"/>
      <c r="Z63" s="131"/>
      <c r="AA63" s="131"/>
      <c r="AB63" s="131"/>
      <c r="AC63" s="131"/>
      <c r="AD63" s="131"/>
      <c r="AE63" s="131"/>
      <c r="AF63" s="131"/>
      <c r="AG63" s="131"/>
      <c r="AH63" s="131"/>
      <c r="AI63" s="131"/>
      <c r="AJ63" s="131"/>
      <c r="AK63" s="131"/>
      <c r="AL63" s="131"/>
      <c r="AM63" s="132"/>
      <c r="AN63" s="132"/>
      <c r="AO63" s="169"/>
    </row>
    <row r="64" spans="1:41" s="91" customFormat="1" ht="13">
      <c r="A64" s="170" t="s">
        <v>9</v>
      </c>
      <c r="B64" s="89"/>
      <c r="C64" s="7"/>
      <c r="D64" s="138"/>
      <c r="E64" s="7"/>
      <c r="F64" s="7"/>
      <c r="G64" s="7"/>
      <c r="H64" s="7"/>
      <c r="I64" s="7"/>
      <c r="J64" s="273"/>
      <c r="K64" s="7"/>
      <c r="L64" s="89"/>
      <c r="M64" s="126"/>
      <c r="N64" s="126"/>
      <c r="O64" s="126"/>
      <c r="P64" s="126"/>
      <c r="Q64" s="126"/>
      <c r="R64" s="126"/>
      <c r="S64" s="126"/>
      <c r="T64" s="131"/>
      <c r="U64" s="132"/>
      <c r="V64" s="130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2"/>
      <c r="AN64" s="132"/>
      <c r="AO64" s="169"/>
    </row>
    <row r="65" spans="1:41" s="91" customFormat="1">
      <c r="A65" s="2" t="s">
        <v>5</v>
      </c>
      <c r="B65" s="221" t="s">
        <v>60</v>
      </c>
      <c r="C65" s="7"/>
      <c r="D65" s="171">
        <f t="shared" ref="D65:I65" si="42">(10^12)*(10^-3)*10^(D62/10)*D5/15</f>
        <v>0.34276778654644968</v>
      </c>
      <c r="E65" s="172">
        <f t="shared" si="42"/>
        <v>1.9952623149688759E-3</v>
      </c>
      <c r="F65" s="172">
        <f t="shared" si="42"/>
        <v>2.2387211385683343E-3</v>
      </c>
      <c r="G65" s="172">
        <f t="shared" si="42"/>
        <v>2.5118864315095729E-3</v>
      </c>
      <c r="H65" s="172">
        <f t="shared" si="42"/>
        <v>2.8183829312644444E-3</v>
      </c>
      <c r="I65" s="172">
        <f t="shared" si="42"/>
        <v>3.1622776601683668E-3</v>
      </c>
      <c r="J65" s="172">
        <f t="shared" ref="J65" si="43">(10^12)*(10^-3)*10^(J62/10)*J5/15</f>
        <v>3.5481338923357515E-3</v>
      </c>
      <c r="K65" s="172">
        <f>(10^12)*(10^-3)*10^(K62/10)*K5/15</f>
        <v>3.9810717055349535E-3</v>
      </c>
      <c r="L65" s="173">
        <f>(10^12)*(10^-3)*10^(L62/10)*L5/15</f>
        <v>4.4668359215096235E-3</v>
      </c>
      <c r="M65" s="172">
        <f t="shared" ref="M65:S65" si="44">(10^12)*(10^-3)*10^((D62+M62)/10)*M5/15</f>
        <v>3.427677865464501</v>
      </c>
      <c r="N65" s="172">
        <f t="shared" si="44"/>
        <v>1.2022644346174087E-3</v>
      </c>
      <c r="O65" s="172">
        <f t="shared" si="44"/>
        <v>1.3489628825916484E-3</v>
      </c>
      <c r="P65" s="172">
        <f t="shared" si="44"/>
        <v>1.5135612484362016E-3</v>
      </c>
      <c r="Q65" s="172">
        <f t="shared" si="44"/>
        <v>1.6982436524617421E-3</v>
      </c>
      <c r="R65" s="172">
        <f t="shared" si="44"/>
        <v>1.9054607179632371E-3</v>
      </c>
      <c r="S65" s="172">
        <f t="shared" si="44"/>
        <v>2.1379620895022274E-3</v>
      </c>
      <c r="T65" s="172">
        <f>(10^12)*(10^-3)*10^((K62+T62)/10)*T5/15</f>
        <v>2.3988329190194756E-3</v>
      </c>
      <c r="U65" s="173">
        <f>(10^12)*(10^-3)*10^((L62+U62)/10)*U5/15</f>
        <v>2.6915348039269075E-3</v>
      </c>
      <c r="V65" s="171"/>
      <c r="W65" s="172"/>
      <c r="X65" s="172"/>
      <c r="Y65" s="172"/>
      <c r="Z65" s="172"/>
      <c r="AA65" s="172"/>
      <c r="AB65" s="172"/>
      <c r="AC65" s="172"/>
      <c r="AD65" s="172"/>
      <c r="AE65" s="172"/>
      <c r="AF65" s="172"/>
      <c r="AG65" s="172"/>
      <c r="AH65" s="172"/>
      <c r="AI65" s="172"/>
      <c r="AJ65" s="172"/>
      <c r="AK65" s="172"/>
      <c r="AL65" s="172"/>
      <c r="AM65" s="173"/>
      <c r="AN65" s="173"/>
      <c r="AO65" s="169"/>
    </row>
    <row r="66" spans="1:41" s="91" customFormat="1" ht="13">
      <c r="A66" s="263" t="s">
        <v>110</v>
      </c>
      <c r="B66" s="89" t="s">
        <v>4</v>
      </c>
      <c r="C66" s="7"/>
      <c r="D66" s="138" t="s">
        <v>6</v>
      </c>
      <c r="E66" s="7" t="s">
        <v>6</v>
      </c>
      <c r="F66" s="7" t="s">
        <v>6</v>
      </c>
      <c r="G66" s="7" t="s">
        <v>6</v>
      </c>
      <c r="H66" s="7" t="s">
        <v>6</v>
      </c>
      <c r="I66" s="7" t="s">
        <v>6</v>
      </c>
      <c r="J66" s="273" t="s">
        <v>6</v>
      </c>
      <c r="K66" s="7" t="s">
        <v>6</v>
      </c>
      <c r="L66" s="89" t="s">
        <v>6</v>
      </c>
      <c r="M66" s="10">
        <f t="shared" ref="M66:S66" si="45">10*LOG(M65/(D65))</f>
        <v>10.000000000000004</v>
      </c>
      <c r="N66" s="10">
        <f t="shared" si="45"/>
        <v>-2.2000000000000068</v>
      </c>
      <c r="O66" s="10">
        <f t="shared" si="45"/>
        <v>-2.200000000000006</v>
      </c>
      <c r="P66" s="10">
        <f t="shared" si="45"/>
        <v>-2.200000000000006</v>
      </c>
      <c r="Q66" s="10">
        <f t="shared" si="45"/>
        <v>-2.1999999999999909</v>
      </c>
      <c r="R66" s="10">
        <f t="shared" si="45"/>
        <v>-2.2000000000000055</v>
      </c>
      <c r="S66" s="10">
        <f t="shared" si="45"/>
        <v>-2.2000000000000055</v>
      </c>
      <c r="T66" s="10">
        <f>10*LOG(T65/(K65))</f>
        <v>-2.200000000000006</v>
      </c>
      <c r="U66" s="175">
        <f>10*LOG(U65/(L65))</f>
        <v>-2.200000000000006</v>
      </c>
      <c r="V66" s="174"/>
      <c r="W66" s="10"/>
      <c r="X66" s="10"/>
      <c r="Y66" s="10"/>
      <c r="Z66" s="10"/>
      <c r="AA66" s="10"/>
      <c r="AB66" s="10"/>
      <c r="AC66" s="10"/>
      <c r="AD66" s="10"/>
      <c r="AE66" s="33"/>
      <c r="AF66" s="33"/>
      <c r="AG66" s="33"/>
      <c r="AH66" s="33"/>
      <c r="AI66" s="33"/>
      <c r="AJ66" s="33"/>
      <c r="AK66" s="33"/>
      <c r="AL66" s="33"/>
      <c r="AM66" s="50"/>
      <c r="AN66" s="50"/>
      <c r="AO66" s="32" t="str">
        <f>AO18</f>
        <v>For SSB Es/Iot range check</v>
      </c>
    </row>
    <row r="67" spans="1:41" s="91" customFormat="1" ht="13">
      <c r="A67" s="263" t="s">
        <v>117</v>
      </c>
      <c r="B67" s="221" t="s">
        <v>59</v>
      </c>
      <c r="C67" s="7"/>
      <c r="D67" s="138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273" t="s">
        <v>6</v>
      </c>
      <c r="K67" s="7" t="s">
        <v>6</v>
      </c>
      <c r="L67" s="89" t="s">
        <v>6</v>
      </c>
      <c r="M67" s="10">
        <f t="shared" ref="M67:S67" si="46">D62+M62+10*LOG(M5/15)</f>
        <v>-84.65</v>
      </c>
      <c r="N67" s="10">
        <f t="shared" si="46"/>
        <v>-119.2</v>
      </c>
      <c r="O67" s="10">
        <f t="shared" si="46"/>
        <v>-118.7</v>
      </c>
      <c r="P67" s="10">
        <f t="shared" si="46"/>
        <v>-118.2</v>
      </c>
      <c r="Q67" s="10">
        <f t="shared" si="46"/>
        <v>-117.7</v>
      </c>
      <c r="R67" s="10">
        <f t="shared" si="46"/>
        <v>-117.2</v>
      </c>
      <c r="S67" s="10">
        <f t="shared" si="46"/>
        <v>-116.7</v>
      </c>
      <c r="T67" s="10">
        <f>K62+T62+10*LOG(T5/15)</f>
        <v>-116.2</v>
      </c>
      <c r="U67" s="175">
        <f>L62+U62+10*LOG(U5/15)</f>
        <v>-115.7</v>
      </c>
      <c r="V67" s="176"/>
      <c r="W67" s="177"/>
      <c r="X67" s="177"/>
      <c r="Y67" s="177"/>
      <c r="Z67" s="177"/>
      <c r="AA67" s="177"/>
      <c r="AB67" s="177"/>
      <c r="AC67" s="177"/>
      <c r="AD67" s="177"/>
      <c r="AE67" s="7"/>
      <c r="AF67" s="7"/>
      <c r="AG67" s="7"/>
      <c r="AH67" s="7"/>
      <c r="AI67" s="7"/>
      <c r="AJ67" s="7"/>
      <c r="AK67" s="7"/>
      <c r="AL67" s="7"/>
      <c r="AM67" s="89"/>
      <c r="AN67" s="89"/>
      <c r="AO67" s="169" t="str">
        <f>AO19</f>
        <v>For SSB_RP level range check</v>
      </c>
    </row>
    <row r="68" spans="1:41" s="91" customFormat="1" ht="13.5" thickBot="1">
      <c r="A68" s="178" t="s">
        <v>32</v>
      </c>
      <c r="B68" s="266" t="s">
        <v>66</v>
      </c>
      <c r="C68" s="179"/>
      <c r="D68" s="180">
        <f t="shared" ref="D68:J68" si="47">10*LOG((D65+M65)*10^-9)+10*LOG(D7*12)</f>
        <v>-56.284227251593506</v>
      </c>
      <c r="E68" s="181">
        <f t="shared" si="47"/>
        <v>-87.000012239693476</v>
      </c>
      <c r="F68" s="181">
        <f t="shared" si="47"/>
        <v>-86.50001223969349</v>
      </c>
      <c r="G68" s="181">
        <f t="shared" si="47"/>
        <v>-86.000012239693476</v>
      </c>
      <c r="H68" s="181">
        <f t="shared" si="47"/>
        <v>-85.50001223969349</v>
      </c>
      <c r="I68" s="181">
        <f t="shared" si="47"/>
        <v>-85.00001223969349</v>
      </c>
      <c r="J68" s="181">
        <f t="shared" si="47"/>
        <v>-84.500012239693476</v>
      </c>
      <c r="K68" s="181">
        <f>10*LOG((K65+T65)*10^-9)+10*LOG(K7*12)</f>
        <v>-84.000012239693504</v>
      </c>
      <c r="L68" s="182">
        <f>10*LOG((L65+U65)*10^-9)+10*LOG(L7*12)</f>
        <v>-83.500012239693476</v>
      </c>
      <c r="M68" s="35" t="s">
        <v>6</v>
      </c>
      <c r="N68" s="179" t="s">
        <v>6</v>
      </c>
      <c r="O68" s="179" t="s">
        <v>6</v>
      </c>
      <c r="P68" s="179" t="s">
        <v>6</v>
      </c>
      <c r="Q68" s="179" t="s">
        <v>6</v>
      </c>
      <c r="R68" s="179" t="s">
        <v>6</v>
      </c>
      <c r="S68" s="179" t="s">
        <v>6</v>
      </c>
      <c r="T68" s="35" t="s">
        <v>6</v>
      </c>
      <c r="U68" s="51" t="s">
        <v>6</v>
      </c>
      <c r="V68" s="180"/>
      <c r="W68" s="181"/>
      <c r="X68" s="181"/>
      <c r="Y68" s="181"/>
      <c r="Z68" s="181"/>
      <c r="AA68" s="181"/>
      <c r="AB68" s="181"/>
      <c r="AC68" s="181"/>
      <c r="AD68" s="181"/>
      <c r="AE68" s="179"/>
      <c r="AF68" s="179"/>
      <c r="AG68" s="179"/>
      <c r="AH68" s="179"/>
      <c r="AI68" s="179"/>
      <c r="AJ68" s="179"/>
      <c r="AK68" s="179"/>
      <c r="AL68" s="179"/>
      <c r="AM68" s="183"/>
      <c r="AN68" s="183"/>
      <c r="AO68" s="26" t="str">
        <f>AO20</f>
        <v>For Io level range check</v>
      </c>
    </row>
    <row r="69" spans="1:41" s="91" customFormat="1" ht="13">
      <c r="A69" s="125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124"/>
      <c r="N69" s="124"/>
      <c r="O69" s="124"/>
      <c r="P69" s="124"/>
      <c r="Q69" s="124"/>
      <c r="R69" s="124"/>
      <c r="S69" s="124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122"/>
    </row>
    <row r="70" spans="1:41" s="91" customFormat="1" ht="13" thickBot="1">
      <c r="AO70" s="123"/>
    </row>
    <row r="71" spans="1:41" s="91" customFormat="1" ht="13">
      <c r="A71" s="1" t="s">
        <v>19</v>
      </c>
      <c r="B71" s="95"/>
      <c r="C71" s="95"/>
      <c r="D71" s="292" t="s">
        <v>71</v>
      </c>
      <c r="E71" s="290"/>
      <c r="F71" s="290"/>
      <c r="G71" s="290"/>
      <c r="H71" s="290"/>
      <c r="I71" s="290"/>
      <c r="J71" s="290"/>
      <c r="K71" s="290"/>
      <c r="L71" s="291"/>
      <c r="M71" s="292" t="s">
        <v>72</v>
      </c>
      <c r="N71" s="290"/>
      <c r="O71" s="290"/>
      <c r="P71" s="290"/>
      <c r="Q71" s="290"/>
      <c r="R71" s="290"/>
      <c r="S71" s="290"/>
      <c r="T71" s="290"/>
      <c r="U71" s="291"/>
      <c r="V71" s="289" t="s">
        <v>37</v>
      </c>
      <c r="W71" s="290"/>
      <c r="X71" s="290"/>
      <c r="Y71" s="290"/>
      <c r="Z71" s="290"/>
      <c r="AA71" s="290"/>
      <c r="AB71" s="290"/>
      <c r="AC71" s="290"/>
      <c r="AD71" s="291"/>
      <c r="AE71" s="292" t="s">
        <v>28</v>
      </c>
      <c r="AF71" s="290"/>
      <c r="AG71" s="290"/>
      <c r="AH71" s="290"/>
      <c r="AI71" s="290"/>
      <c r="AJ71" s="290"/>
      <c r="AK71" s="290"/>
      <c r="AL71" s="290"/>
      <c r="AM71" s="291"/>
      <c r="AN71" s="146" t="s">
        <v>57</v>
      </c>
      <c r="AO71" s="19" t="s">
        <v>0</v>
      </c>
    </row>
    <row r="72" spans="1:41" s="91" customFormat="1" ht="13">
      <c r="A72" s="58"/>
      <c r="B72" s="89"/>
      <c r="C72" s="89"/>
      <c r="D72" s="43" t="s">
        <v>29</v>
      </c>
      <c r="E72" s="286" t="s">
        <v>30</v>
      </c>
      <c r="F72" s="286"/>
      <c r="G72" s="287"/>
      <c r="H72" s="287"/>
      <c r="I72" s="287"/>
      <c r="J72" s="287"/>
      <c r="K72" s="287"/>
      <c r="L72" s="288"/>
      <c r="M72" s="43" t="s">
        <v>29</v>
      </c>
      <c r="N72" s="286" t="s">
        <v>30</v>
      </c>
      <c r="O72" s="286"/>
      <c r="P72" s="287"/>
      <c r="Q72" s="287"/>
      <c r="R72" s="287"/>
      <c r="S72" s="287"/>
      <c r="T72" s="287"/>
      <c r="U72" s="288"/>
      <c r="V72" s="3" t="s">
        <v>29</v>
      </c>
      <c r="W72" s="286" t="s">
        <v>30</v>
      </c>
      <c r="X72" s="286"/>
      <c r="Y72" s="287"/>
      <c r="Z72" s="287"/>
      <c r="AA72" s="287"/>
      <c r="AB72" s="287"/>
      <c r="AC72" s="287"/>
      <c r="AD72" s="288"/>
      <c r="AE72" s="43" t="s">
        <v>29</v>
      </c>
      <c r="AF72" s="286" t="s">
        <v>30</v>
      </c>
      <c r="AG72" s="286"/>
      <c r="AH72" s="293"/>
      <c r="AI72" s="293"/>
      <c r="AJ72" s="293"/>
      <c r="AK72" s="293"/>
      <c r="AL72" s="293"/>
      <c r="AM72" s="288"/>
      <c r="AN72" s="246"/>
      <c r="AO72" s="20"/>
    </row>
    <row r="73" spans="1:41" s="91" customFormat="1">
      <c r="A73" s="208" t="s">
        <v>118</v>
      </c>
      <c r="B73" s="164" t="s">
        <v>4</v>
      </c>
      <c r="C73" s="164"/>
      <c r="D73" s="187"/>
      <c r="E73" s="188"/>
      <c r="F73" s="188"/>
      <c r="G73" s="188"/>
      <c r="H73" s="188"/>
      <c r="I73" s="188"/>
      <c r="J73" s="188"/>
      <c r="K73" s="188"/>
      <c r="L73" s="189"/>
      <c r="M73" s="190">
        <f t="shared" ref="M73:S73" si="48">M74-AE74</f>
        <v>9.2000000000000028</v>
      </c>
      <c r="N73" s="191">
        <f>N74-AF74</f>
        <v>-3.0000000000000071</v>
      </c>
      <c r="O73" s="191">
        <f t="shared" si="48"/>
        <v>-3.0000000000000062</v>
      </c>
      <c r="P73" s="191">
        <f t="shared" si="48"/>
        <v>-3.0000000000000062</v>
      </c>
      <c r="Q73" s="191">
        <f t="shared" si="48"/>
        <v>-2.9999999999999911</v>
      </c>
      <c r="R73" s="191">
        <f t="shared" si="48"/>
        <v>-3.0000000000000053</v>
      </c>
      <c r="S73" s="191">
        <f t="shared" si="48"/>
        <v>-3.0000000000000053</v>
      </c>
      <c r="T73" s="191">
        <f>T74-AL74</f>
        <v>-3.0000000000000062</v>
      </c>
      <c r="U73" s="192">
        <f>U74-AM74</f>
        <v>-3.0000000000000062</v>
      </c>
      <c r="V73" s="188"/>
      <c r="W73" s="188"/>
      <c r="X73" s="188"/>
      <c r="Y73" s="188"/>
      <c r="Z73" s="188"/>
      <c r="AA73" s="188"/>
      <c r="AB73" s="188"/>
      <c r="AC73" s="188"/>
      <c r="AD73" s="188"/>
      <c r="AE73" s="145"/>
      <c r="AF73" s="149"/>
      <c r="AG73" s="149"/>
      <c r="AH73" s="149"/>
      <c r="AI73" s="149"/>
      <c r="AJ73" s="149"/>
      <c r="AK73" s="149"/>
      <c r="AL73" s="149"/>
      <c r="AM73" s="150"/>
      <c r="AN73" s="247">
        <v>-3.0000000010000001</v>
      </c>
      <c r="AO73" s="253" t="s">
        <v>104</v>
      </c>
    </row>
    <row r="74" spans="1:41" s="91" customFormat="1" ht="13">
      <c r="A74" s="209" t="s">
        <v>119</v>
      </c>
      <c r="B74" s="164" t="s">
        <v>4</v>
      </c>
      <c r="C74" s="164"/>
      <c r="D74" s="187"/>
      <c r="E74" s="188"/>
      <c r="F74" s="188"/>
      <c r="G74" s="188"/>
      <c r="H74" s="188"/>
      <c r="I74" s="188"/>
      <c r="J74" s="188"/>
      <c r="K74" s="188"/>
      <c r="L74" s="189"/>
      <c r="M74" s="187">
        <f t="shared" ref="M74:R74" si="49">M66</f>
        <v>10.000000000000004</v>
      </c>
      <c r="N74" s="188">
        <f t="shared" si="49"/>
        <v>-2.2000000000000068</v>
      </c>
      <c r="O74" s="188">
        <f t="shared" si="49"/>
        <v>-2.200000000000006</v>
      </c>
      <c r="P74" s="188">
        <f t="shared" si="49"/>
        <v>-2.200000000000006</v>
      </c>
      <c r="Q74" s="188">
        <f t="shared" si="49"/>
        <v>-2.1999999999999909</v>
      </c>
      <c r="R74" s="188">
        <f t="shared" si="49"/>
        <v>-2.2000000000000055</v>
      </c>
      <c r="S74" s="188">
        <f t="shared" ref="S74" si="50">S66</f>
        <v>-2.2000000000000055</v>
      </c>
      <c r="T74" s="188">
        <f>T66</f>
        <v>-2.200000000000006</v>
      </c>
      <c r="U74" s="189">
        <f>U66</f>
        <v>-2.200000000000006</v>
      </c>
      <c r="V74" s="188"/>
      <c r="W74" s="188"/>
      <c r="X74" s="188"/>
      <c r="Y74" s="188"/>
      <c r="Z74" s="188"/>
      <c r="AA74" s="188"/>
      <c r="AB74" s="188"/>
      <c r="AC74" s="188"/>
      <c r="AD74" s="188"/>
      <c r="AE74" s="151">
        <f t="shared" ref="AE74:AJ74" si="51">AE35</f>
        <v>0.8</v>
      </c>
      <c r="AF74" s="152">
        <f t="shared" si="51"/>
        <v>0.8</v>
      </c>
      <c r="AG74" s="152">
        <f t="shared" si="51"/>
        <v>0.8</v>
      </c>
      <c r="AH74" s="152">
        <f t="shared" si="51"/>
        <v>0.8</v>
      </c>
      <c r="AI74" s="152">
        <f t="shared" si="51"/>
        <v>0.8</v>
      </c>
      <c r="AJ74" s="152">
        <f t="shared" si="51"/>
        <v>0.8</v>
      </c>
      <c r="AK74" s="152">
        <f t="shared" ref="AK74" si="52">AK35</f>
        <v>0.8</v>
      </c>
      <c r="AL74" s="152">
        <f>AL35</f>
        <v>0.8</v>
      </c>
      <c r="AM74" s="153">
        <f>AM35</f>
        <v>0.8</v>
      </c>
      <c r="AN74" s="248"/>
      <c r="AO74" s="254"/>
    </row>
    <row r="75" spans="1:41" s="91" customFormat="1" ht="13">
      <c r="A75" s="208" t="s">
        <v>120</v>
      </c>
      <c r="B75" s="164" t="s">
        <v>4</v>
      </c>
      <c r="C75" s="164"/>
      <c r="D75" s="187"/>
      <c r="E75" s="188"/>
      <c r="F75" s="188"/>
      <c r="G75" s="188"/>
      <c r="H75" s="188"/>
      <c r="I75" s="188"/>
      <c r="J75" s="188"/>
      <c r="K75" s="188"/>
      <c r="L75" s="189"/>
      <c r="M75" s="187">
        <f t="shared" ref="M75:S75" si="53">M74+AE74</f>
        <v>10.800000000000004</v>
      </c>
      <c r="N75" s="188">
        <f t="shared" si="53"/>
        <v>-1.4000000000000068</v>
      </c>
      <c r="O75" s="188">
        <f t="shared" si="53"/>
        <v>-1.4000000000000059</v>
      </c>
      <c r="P75" s="188">
        <f t="shared" si="53"/>
        <v>-1.4000000000000059</v>
      </c>
      <c r="Q75" s="188">
        <f t="shared" si="53"/>
        <v>-1.3999999999999908</v>
      </c>
      <c r="R75" s="188">
        <f t="shared" si="53"/>
        <v>-1.4000000000000055</v>
      </c>
      <c r="S75" s="188">
        <f t="shared" si="53"/>
        <v>-1.4000000000000055</v>
      </c>
      <c r="T75" s="188">
        <f>T74+AL74</f>
        <v>-1.4000000000000059</v>
      </c>
      <c r="U75" s="189">
        <f>U74+AM74</f>
        <v>-1.4000000000000059</v>
      </c>
      <c r="V75" s="188"/>
      <c r="W75" s="188"/>
      <c r="X75" s="188"/>
      <c r="Y75" s="188"/>
      <c r="Z75" s="188"/>
      <c r="AA75" s="188"/>
      <c r="AB75" s="188"/>
      <c r="AC75" s="188"/>
      <c r="AD75" s="188"/>
      <c r="AE75" s="151"/>
      <c r="AF75" s="152"/>
      <c r="AG75" s="152"/>
      <c r="AH75" s="152"/>
      <c r="AI75" s="152"/>
      <c r="AJ75" s="152"/>
      <c r="AK75" s="152"/>
      <c r="AL75" s="152"/>
      <c r="AM75" s="153"/>
      <c r="AN75" s="249"/>
      <c r="AO75" s="254"/>
    </row>
    <row r="76" spans="1:41" s="91" customFormat="1" ht="13">
      <c r="A76" s="134"/>
      <c r="B76" s="132"/>
      <c r="C76" s="132"/>
      <c r="D76" s="148"/>
      <c r="E76" s="126"/>
      <c r="F76" s="126"/>
      <c r="G76" s="126"/>
      <c r="H76" s="126"/>
      <c r="I76" s="126"/>
      <c r="J76" s="126"/>
      <c r="K76" s="126"/>
      <c r="L76" s="127"/>
      <c r="M76" s="148"/>
      <c r="N76" s="126"/>
      <c r="O76" s="126"/>
      <c r="P76" s="126"/>
      <c r="Q76" s="126"/>
      <c r="R76" s="126"/>
      <c r="S76" s="126"/>
      <c r="T76" s="126"/>
      <c r="U76" s="127"/>
      <c r="V76" s="126"/>
      <c r="W76" s="126"/>
      <c r="X76" s="126"/>
      <c r="Y76" s="126"/>
      <c r="Z76" s="126"/>
      <c r="AA76" s="126"/>
      <c r="AB76" s="126"/>
      <c r="AC76" s="126"/>
      <c r="AD76" s="126"/>
      <c r="AE76" s="160"/>
      <c r="AF76" s="161"/>
      <c r="AG76" s="161"/>
      <c r="AH76" s="161"/>
      <c r="AI76" s="161"/>
      <c r="AJ76" s="161"/>
      <c r="AK76" s="161"/>
      <c r="AL76" s="161"/>
      <c r="AM76" s="162"/>
      <c r="AN76" s="250"/>
      <c r="AO76" s="254"/>
    </row>
    <row r="77" spans="1:41" s="91" customFormat="1">
      <c r="A77" s="208" t="s">
        <v>121</v>
      </c>
      <c r="B77" s="164" t="s">
        <v>4</v>
      </c>
      <c r="C77" s="164"/>
      <c r="D77" s="187"/>
      <c r="E77" s="188"/>
      <c r="F77" s="188"/>
      <c r="G77" s="188"/>
      <c r="H77" s="188"/>
      <c r="I77" s="188"/>
      <c r="J77" s="188"/>
      <c r="K77" s="188"/>
      <c r="L77" s="189"/>
      <c r="M77" s="190">
        <f t="shared" ref="M77:S77" si="54">M78-AE78</f>
        <v>-86.350000000000009</v>
      </c>
      <c r="N77" s="191">
        <f t="shared" si="54"/>
        <v>-120.9</v>
      </c>
      <c r="O77" s="191">
        <f t="shared" si="54"/>
        <v>-120.4</v>
      </c>
      <c r="P77" s="191">
        <f t="shared" si="54"/>
        <v>-119.9</v>
      </c>
      <c r="Q77" s="191">
        <f t="shared" si="54"/>
        <v>-119.4</v>
      </c>
      <c r="R77" s="191">
        <f t="shared" si="54"/>
        <v>-118.9</v>
      </c>
      <c r="S77" s="191">
        <f t="shared" si="54"/>
        <v>-118.4</v>
      </c>
      <c r="T77" s="191">
        <f>T78-AL78</f>
        <v>-117.9</v>
      </c>
      <c r="U77" s="192">
        <f>U78-AM78</f>
        <v>-117.4</v>
      </c>
      <c r="V77" s="188"/>
      <c r="W77" s="188"/>
      <c r="X77" s="188"/>
      <c r="Y77" s="188"/>
      <c r="Z77" s="188"/>
      <c r="AA77" s="188"/>
      <c r="AB77" s="188"/>
      <c r="AC77" s="188"/>
      <c r="AD77" s="188"/>
      <c r="AE77" s="145"/>
      <c r="AF77" s="149"/>
      <c r="AG77" s="149"/>
      <c r="AH77" s="149"/>
      <c r="AI77" s="149"/>
      <c r="AJ77" s="149"/>
      <c r="AK77" s="149"/>
      <c r="AL77" s="149"/>
      <c r="AM77" s="150"/>
      <c r="AN77" s="247">
        <f>-120.5</f>
        <v>-120.5</v>
      </c>
      <c r="AO77" s="253" t="s">
        <v>105</v>
      </c>
    </row>
    <row r="78" spans="1:41" s="91" customFormat="1" ht="13">
      <c r="A78" s="209" t="s">
        <v>122</v>
      </c>
      <c r="B78" s="164" t="s">
        <v>4</v>
      </c>
      <c r="C78" s="164"/>
      <c r="D78" s="187"/>
      <c r="E78" s="188"/>
      <c r="F78" s="188"/>
      <c r="G78" s="188"/>
      <c r="H78" s="188"/>
      <c r="I78" s="188"/>
      <c r="J78" s="188"/>
      <c r="K78" s="188"/>
      <c r="L78" s="189"/>
      <c r="M78" s="187">
        <f t="shared" ref="M78:R78" si="55">M67</f>
        <v>-84.65</v>
      </c>
      <c r="N78" s="188">
        <f t="shared" si="55"/>
        <v>-119.2</v>
      </c>
      <c r="O78" s="188">
        <f t="shared" si="55"/>
        <v>-118.7</v>
      </c>
      <c r="P78" s="188">
        <f t="shared" si="55"/>
        <v>-118.2</v>
      </c>
      <c r="Q78" s="188">
        <f t="shared" si="55"/>
        <v>-117.7</v>
      </c>
      <c r="R78" s="188">
        <f t="shared" si="55"/>
        <v>-117.2</v>
      </c>
      <c r="S78" s="188">
        <f t="shared" ref="S78" si="56">S67</f>
        <v>-116.7</v>
      </c>
      <c r="T78" s="188">
        <f>T67</f>
        <v>-116.2</v>
      </c>
      <c r="U78" s="189">
        <f>U67</f>
        <v>-115.7</v>
      </c>
      <c r="V78" s="188"/>
      <c r="W78" s="188"/>
      <c r="X78" s="188"/>
      <c r="Y78" s="188"/>
      <c r="Z78" s="188"/>
      <c r="AA78" s="188"/>
      <c r="AB78" s="188"/>
      <c r="AC78" s="188"/>
      <c r="AD78" s="188"/>
      <c r="AE78" s="151">
        <f t="shared" ref="AE78:AJ78" si="57">AE39</f>
        <v>1.7</v>
      </c>
      <c r="AF78" s="152">
        <f t="shared" si="57"/>
        <v>1.7</v>
      </c>
      <c r="AG78" s="152">
        <f t="shared" si="57"/>
        <v>1.7</v>
      </c>
      <c r="AH78" s="152">
        <f t="shared" si="57"/>
        <v>1.7</v>
      </c>
      <c r="AI78" s="152">
        <f t="shared" si="57"/>
        <v>1.7</v>
      </c>
      <c r="AJ78" s="152">
        <f t="shared" si="57"/>
        <v>1.7</v>
      </c>
      <c r="AK78" s="152">
        <f t="shared" ref="AK78" si="58">AK39</f>
        <v>1.7</v>
      </c>
      <c r="AL78" s="152">
        <f>AL39</f>
        <v>1.7</v>
      </c>
      <c r="AM78" s="153">
        <f>AM39</f>
        <v>1.7</v>
      </c>
      <c r="AN78" s="248"/>
      <c r="AO78" s="255"/>
    </row>
    <row r="79" spans="1:41" s="91" customFormat="1">
      <c r="A79" s="208" t="s">
        <v>123</v>
      </c>
      <c r="B79" s="164" t="s">
        <v>4</v>
      </c>
      <c r="C79" s="164"/>
      <c r="D79" s="187"/>
      <c r="E79" s="188"/>
      <c r="F79" s="188"/>
      <c r="G79" s="188"/>
      <c r="H79" s="188"/>
      <c r="I79" s="188"/>
      <c r="J79" s="188"/>
      <c r="K79" s="188"/>
      <c r="L79" s="189"/>
      <c r="M79" s="187">
        <f t="shared" ref="M79:S79" si="59">M78+AE78</f>
        <v>-82.95</v>
      </c>
      <c r="N79" s="188">
        <f t="shared" si="59"/>
        <v>-117.5</v>
      </c>
      <c r="O79" s="188">
        <f t="shared" si="59"/>
        <v>-117</v>
      </c>
      <c r="P79" s="188">
        <f t="shared" si="59"/>
        <v>-116.5</v>
      </c>
      <c r="Q79" s="188">
        <f t="shared" si="59"/>
        <v>-116</v>
      </c>
      <c r="R79" s="188">
        <f t="shared" si="59"/>
        <v>-115.5</v>
      </c>
      <c r="S79" s="188">
        <f t="shared" si="59"/>
        <v>-115</v>
      </c>
      <c r="T79" s="188">
        <f>T78+AL78</f>
        <v>-114.5</v>
      </c>
      <c r="U79" s="189">
        <f>U78+AM78</f>
        <v>-114</v>
      </c>
      <c r="V79" s="188"/>
      <c r="W79" s="188"/>
      <c r="X79" s="188"/>
      <c r="Y79" s="188"/>
      <c r="Z79" s="188"/>
      <c r="AA79" s="188"/>
      <c r="AB79" s="188"/>
      <c r="AC79" s="188"/>
      <c r="AD79" s="188"/>
      <c r="AE79" s="145"/>
      <c r="AF79" s="149"/>
      <c r="AG79" s="149"/>
      <c r="AH79" s="149"/>
      <c r="AI79" s="149"/>
      <c r="AJ79" s="149"/>
      <c r="AK79" s="149"/>
      <c r="AL79" s="149"/>
      <c r="AM79" s="150"/>
      <c r="AN79" s="249"/>
      <c r="AO79" s="255"/>
    </row>
    <row r="80" spans="1:41" s="91" customFormat="1">
      <c r="A80" s="134"/>
      <c r="B80" s="194"/>
      <c r="C80" s="194"/>
      <c r="D80" s="2"/>
      <c r="E80" s="193"/>
      <c r="F80" s="193"/>
      <c r="G80" s="193"/>
      <c r="H80" s="193"/>
      <c r="I80" s="193"/>
      <c r="J80" s="193"/>
      <c r="K80" s="193"/>
      <c r="L80" s="194"/>
      <c r="M80" s="2"/>
      <c r="N80" s="193"/>
      <c r="O80" s="193"/>
      <c r="P80" s="193"/>
      <c r="Q80" s="193"/>
      <c r="R80" s="193"/>
      <c r="S80" s="193"/>
      <c r="T80" s="193"/>
      <c r="U80" s="194"/>
      <c r="V80" s="193"/>
      <c r="W80" s="193"/>
      <c r="X80" s="193"/>
      <c r="Y80" s="193"/>
      <c r="Z80" s="193"/>
      <c r="AA80" s="193"/>
      <c r="AB80" s="193"/>
      <c r="AC80" s="193"/>
      <c r="AD80" s="193"/>
      <c r="AE80" s="2"/>
      <c r="AF80" s="193"/>
      <c r="AG80" s="193"/>
      <c r="AH80" s="193"/>
      <c r="AI80" s="193"/>
      <c r="AJ80" s="193"/>
      <c r="AK80" s="193"/>
      <c r="AL80" s="193"/>
      <c r="AM80" s="194"/>
      <c r="AN80" s="250"/>
      <c r="AO80" s="255"/>
    </row>
    <row r="81" spans="1:41" s="91" customFormat="1">
      <c r="A81" s="208" t="s">
        <v>76</v>
      </c>
      <c r="B81" s="261" t="s">
        <v>66</v>
      </c>
      <c r="C81" s="164"/>
      <c r="D81" s="190">
        <f t="shared" ref="D81:J81" si="60">D82-AE82</f>
        <v>-57.808819054434274</v>
      </c>
      <c r="E81" s="191">
        <f t="shared" si="60"/>
        <v>-88.503352407301463</v>
      </c>
      <c r="F81" s="191">
        <f t="shared" si="60"/>
        <v>-88.003352407301477</v>
      </c>
      <c r="G81" s="191">
        <f t="shared" si="60"/>
        <v>-87.503352407301463</v>
      </c>
      <c r="H81" s="191">
        <f t="shared" si="60"/>
        <v>-87.003352407301477</v>
      </c>
      <c r="I81" s="191">
        <f t="shared" si="60"/>
        <v>-86.503352407301477</v>
      </c>
      <c r="J81" s="191">
        <f t="shared" si="60"/>
        <v>-86.003352407301463</v>
      </c>
      <c r="K81" s="191">
        <f>K82-AL82</f>
        <v>-85.503352407301492</v>
      </c>
      <c r="L81" s="192">
        <f>L82-AM82</f>
        <v>-85.003352407301463</v>
      </c>
      <c r="M81" s="144"/>
      <c r="N81" s="195"/>
      <c r="O81" s="195"/>
      <c r="P81" s="195"/>
      <c r="Q81" s="195"/>
      <c r="R81" s="195"/>
      <c r="S81" s="195"/>
      <c r="T81" s="195"/>
      <c r="U81" s="196"/>
      <c r="V81" s="195"/>
      <c r="W81" s="195"/>
      <c r="X81" s="195"/>
      <c r="Y81" s="195"/>
      <c r="Z81" s="195"/>
      <c r="AA81" s="195"/>
      <c r="AB81" s="195"/>
      <c r="AC81" s="195"/>
      <c r="AD81" s="195"/>
      <c r="AE81" s="144"/>
      <c r="AF81" s="195"/>
      <c r="AG81" s="195"/>
      <c r="AH81" s="195"/>
      <c r="AI81" s="195"/>
      <c r="AJ81" s="195"/>
      <c r="AK81" s="195"/>
      <c r="AL81" s="195"/>
      <c r="AM81" s="196"/>
      <c r="AN81" s="247">
        <f>-120.5+10*LOG(D7*12)</f>
        <v>-92.548154103175762</v>
      </c>
      <c r="AO81" s="253" t="s">
        <v>106</v>
      </c>
    </row>
    <row r="82" spans="1:41" s="91" customFormat="1" ht="13">
      <c r="A82" s="209" t="s">
        <v>77</v>
      </c>
      <c r="B82" s="261" t="s">
        <v>66</v>
      </c>
      <c r="C82" s="164"/>
      <c r="D82" s="187">
        <f t="shared" ref="D82:I82" si="61">D68</f>
        <v>-56.284227251593506</v>
      </c>
      <c r="E82" s="188">
        <f t="shared" si="61"/>
        <v>-87.000012239693476</v>
      </c>
      <c r="F82" s="188">
        <f t="shared" si="61"/>
        <v>-86.50001223969349</v>
      </c>
      <c r="G82" s="188">
        <f t="shared" si="61"/>
        <v>-86.000012239693476</v>
      </c>
      <c r="H82" s="188">
        <f t="shared" si="61"/>
        <v>-85.50001223969349</v>
      </c>
      <c r="I82" s="188">
        <f t="shared" si="61"/>
        <v>-85.00001223969349</v>
      </c>
      <c r="J82" s="188">
        <f t="shared" ref="J82" si="62">J68</f>
        <v>-84.500012239693476</v>
      </c>
      <c r="K82" s="188">
        <f>K68</f>
        <v>-84.000012239693504</v>
      </c>
      <c r="L82" s="189">
        <f>L68</f>
        <v>-83.500012239693476</v>
      </c>
      <c r="M82" s="144"/>
      <c r="N82" s="195"/>
      <c r="O82" s="195"/>
      <c r="P82" s="195"/>
      <c r="Q82" s="195"/>
      <c r="R82" s="195"/>
      <c r="S82" s="195"/>
      <c r="T82" s="195"/>
      <c r="U82" s="196"/>
      <c r="V82" s="195"/>
      <c r="W82" s="195"/>
      <c r="X82" s="195"/>
      <c r="Y82" s="195"/>
      <c r="Z82" s="195"/>
      <c r="AA82" s="195"/>
      <c r="AB82" s="195"/>
      <c r="AC82" s="195"/>
      <c r="AD82" s="195"/>
      <c r="AE82" s="151">
        <f t="shared" ref="AE82:AJ82" si="63">AE43</f>
        <v>1.5245918028407657</v>
      </c>
      <c r="AF82" s="152">
        <f t="shared" si="63"/>
        <v>1.5033401676079807</v>
      </c>
      <c r="AG82" s="152">
        <f t="shared" si="63"/>
        <v>1.5033401676079807</v>
      </c>
      <c r="AH82" s="152">
        <f t="shared" si="63"/>
        <v>1.5033401676079807</v>
      </c>
      <c r="AI82" s="152">
        <f t="shared" si="63"/>
        <v>1.5033401676079807</v>
      </c>
      <c r="AJ82" s="152">
        <f t="shared" si="63"/>
        <v>1.5033401676079807</v>
      </c>
      <c r="AK82" s="152">
        <f t="shared" ref="AK82" si="64">AK43</f>
        <v>1.5033401676079807</v>
      </c>
      <c r="AL82" s="152">
        <f>AL43</f>
        <v>1.5033401676079807</v>
      </c>
      <c r="AM82" s="153">
        <f>AM43</f>
        <v>1.5033401676079807</v>
      </c>
      <c r="AN82" s="248"/>
      <c r="AO82" s="255"/>
    </row>
    <row r="83" spans="1:41" s="91" customFormat="1">
      <c r="A83" s="208" t="s">
        <v>78</v>
      </c>
      <c r="B83" s="261" t="s">
        <v>66</v>
      </c>
      <c r="C83" s="164"/>
      <c r="D83" s="190">
        <f t="shared" ref="D83:J83" si="65">D82+AE82</f>
        <v>-54.759635448752739</v>
      </c>
      <c r="E83" s="191">
        <f t="shared" si="65"/>
        <v>-85.496672072085488</v>
      </c>
      <c r="F83" s="191">
        <f t="shared" si="65"/>
        <v>-84.996672072085502</v>
      </c>
      <c r="G83" s="191">
        <f t="shared" si="65"/>
        <v>-84.496672072085488</v>
      </c>
      <c r="H83" s="191">
        <f t="shared" si="65"/>
        <v>-83.996672072085502</v>
      </c>
      <c r="I83" s="191">
        <f t="shared" si="65"/>
        <v>-83.496672072085502</v>
      </c>
      <c r="J83" s="191">
        <f t="shared" si="65"/>
        <v>-82.996672072085488</v>
      </c>
      <c r="K83" s="191">
        <f>K82+AL82</f>
        <v>-82.496672072085516</v>
      </c>
      <c r="L83" s="192">
        <f>L82+AM82</f>
        <v>-81.996672072085488</v>
      </c>
      <c r="M83" s="144"/>
      <c r="N83" s="195"/>
      <c r="O83" s="195"/>
      <c r="P83" s="195"/>
      <c r="Q83" s="195"/>
      <c r="R83" s="195"/>
      <c r="S83" s="195"/>
      <c r="T83" s="195"/>
      <c r="U83" s="196"/>
      <c r="V83" s="195"/>
      <c r="W83" s="195"/>
      <c r="X83" s="195"/>
      <c r="Y83" s="195"/>
      <c r="Z83" s="195"/>
      <c r="AA83" s="195"/>
      <c r="AB83" s="195"/>
      <c r="AC83" s="195"/>
      <c r="AD83" s="195"/>
      <c r="AE83" s="144"/>
      <c r="AF83" s="195"/>
      <c r="AG83" s="195"/>
      <c r="AH83" s="195"/>
      <c r="AI83" s="195"/>
      <c r="AJ83" s="195"/>
      <c r="AK83" s="195"/>
      <c r="AL83" s="195"/>
      <c r="AM83" s="196"/>
      <c r="AN83" s="247">
        <v>-50</v>
      </c>
      <c r="AO83" s="253" t="s">
        <v>107</v>
      </c>
    </row>
    <row r="84" spans="1:41" s="91" customFormat="1">
      <c r="A84" s="134"/>
      <c r="B84" s="132"/>
      <c r="C84" s="132"/>
      <c r="D84" s="148"/>
      <c r="E84" s="126"/>
      <c r="F84" s="126"/>
      <c r="G84" s="126"/>
      <c r="H84" s="126"/>
      <c r="I84" s="126"/>
      <c r="J84" s="126"/>
      <c r="K84" s="126"/>
      <c r="L84" s="127"/>
      <c r="M84" s="134"/>
      <c r="N84" s="198"/>
      <c r="O84" s="198"/>
      <c r="P84" s="198"/>
      <c r="Q84" s="198"/>
      <c r="R84" s="198"/>
      <c r="S84" s="198"/>
      <c r="T84" s="198"/>
      <c r="U84" s="199"/>
      <c r="V84" s="269"/>
      <c r="W84" s="73"/>
      <c r="X84" s="73"/>
      <c r="Y84" s="73"/>
      <c r="Z84" s="73"/>
      <c r="AA84" s="73"/>
      <c r="AB84" s="73"/>
      <c r="AC84" s="73"/>
      <c r="AD84" s="75"/>
      <c r="AE84" s="134"/>
      <c r="AF84" s="198"/>
      <c r="AG84" s="198"/>
      <c r="AH84" s="198"/>
      <c r="AI84" s="198"/>
      <c r="AJ84" s="198"/>
      <c r="AK84" s="198"/>
      <c r="AL84" s="198"/>
      <c r="AM84" s="199"/>
      <c r="AN84" s="250"/>
      <c r="AO84" s="255"/>
    </row>
    <row r="85" spans="1:41" s="91" customFormat="1">
      <c r="A85" s="208" t="s">
        <v>142</v>
      </c>
      <c r="B85" s="261" t="s">
        <v>4</v>
      </c>
      <c r="C85" s="132"/>
      <c r="D85" s="148"/>
      <c r="E85" s="126"/>
      <c r="F85" s="126"/>
      <c r="G85" s="126"/>
      <c r="H85" s="126"/>
      <c r="I85" s="126"/>
      <c r="J85" s="126"/>
      <c r="K85" s="126"/>
      <c r="L85" s="127"/>
      <c r="M85" s="280">
        <f t="shared" ref="M85:U85" si="66">M86-AE43</f>
        <v>8.4754081971592381</v>
      </c>
      <c r="N85" s="278">
        <f t="shared" si="66"/>
        <v>-3.7033401676079878</v>
      </c>
      <c r="O85" s="278">
        <f t="shared" si="66"/>
        <v>-3.7033401676079869</v>
      </c>
      <c r="P85" s="278">
        <f t="shared" si="66"/>
        <v>-3.7033401676079869</v>
      </c>
      <c r="Q85" s="278">
        <f t="shared" si="66"/>
        <v>-3.7033401676079718</v>
      </c>
      <c r="R85" s="278">
        <f t="shared" si="66"/>
        <v>-3.703340167607986</v>
      </c>
      <c r="S85" s="278">
        <f t="shared" si="66"/>
        <v>-3.703340167607986</v>
      </c>
      <c r="T85" s="278">
        <f t="shared" si="66"/>
        <v>-3.7033401676079869</v>
      </c>
      <c r="U85" s="281">
        <f t="shared" si="66"/>
        <v>-3.7033401676079869</v>
      </c>
      <c r="V85" s="269"/>
      <c r="W85" s="73"/>
      <c r="X85" s="73"/>
      <c r="Y85" s="73"/>
      <c r="Z85" s="73"/>
      <c r="AA85" s="73"/>
      <c r="AB85" s="73"/>
      <c r="AC85" s="73"/>
      <c r="AD85" s="73"/>
      <c r="AE85" s="134"/>
      <c r="AF85" s="198"/>
      <c r="AG85" s="198"/>
      <c r="AH85" s="198"/>
      <c r="AI85" s="198"/>
      <c r="AJ85" s="198"/>
      <c r="AK85" s="198"/>
      <c r="AL85" s="198"/>
      <c r="AM85" s="199"/>
      <c r="AN85" s="250"/>
      <c r="AO85" s="255"/>
    </row>
    <row r="86" spans="1:41" s="91" customFormat="1">
      <c r="A86" s="209" t="s">
        <v>143</v>
      </c>
      <c r="B86" s="261" t="s">
        <v>4</v>
      </c>
      <c r="C86" s="132"/>
      <c r="D86" s="148"/>
      <c r="E86" s="126"/>
      <c r="F86" s="126"/>
      <c r="G86" s="126"/>
      <c r="H86" s="126"/>
      <c r="I86" s="126"/>
      <c r="J86" s="126"/>
      <c r="K86" s="126"/>
      <c r="L86" s="127"/>
      <c r="M86" s="279">
        <f t="shared" ref="M86:U86" si="67">M66</f>
        <v>10.000000000000004</v>
      </c>
      <c r="N86" s="282">
        <f t="shared" si="67"/>
        <v>-2.2000000000000068</v>
      </c>
      <c r="O86" s="282">
        <f t="shared" si="67"/>
        <v>-2.200000000000006</v>
      </c>
      <c r="P86" s="282">
        <f t="shared" si="67"/>
        <v>-2.200000000000006</v>
      </c>
      <c r="Q86" s="282">
        <f t="shared" si="67"/>
        <v>-2.1999999999999909</v>
      </c>
      <c r="R86" s="282">
        <f t="shared" si="67"/>
        <v>-2.2000000000000055</v>
      </c>
      <c r="S86" s="282">
        <f t="shared" si="67"/>
        <v>-2.2000000000000055</v>
      </c>
      <c r="T86" s="282">
        <f t="shared" si="67"/>
        <v>-2.200000000000006</v>
      </c>
      <c r="U86" s="283">
        <f t="shared" si="67"/>
        <v>-2.200000000000006</v>
      </c>
      <c r="V86" s="269"/>
      <c r="W86" s="73"/>
      <c r="X86" s="73"/>
      <c r="Y86" s="73"/>
      <c r="Z86" s="73"/>
      <c r="AA86" s="73"/>
      <c r="AB86" s="73"/>
      <c r="AC86" s="73"/>
      <c r="AD86" s="73"/>
      <c r="AE86" s="134"/>
      <c r="AF86" s="198"/>
      <c r="AG86" s="198"/>
      <c r="AH86" s="198"/>
      <c r="AI86" s="198"/>
      <c r="AJ86" s="198"/>
      <c r="AK86" s="198"/>
      <c r="AL86" s="198"/>
      <c r="AM86" s="199"/>
      <c r="AN86" s="250"/>
      <c r="AO86" s="255"/>
    </row>
    <row r="87" spans="1:41" s="91" customFormat="1">
      <c r="A87" s="208" t="s">
        <v>144</v>
      </c>
      <c r="B87" s="261" t="s">
        <v>4</v>
      </c>
      <c r="C87" s="132"/>
      <c r="D87" s="148"/>
      <c r="E87" s="126"/>
      <c r="F87" s="126"/>
      <c r="G87" s="126"/>
      <c r="H87" s="126"/>
      <c r="I87" s="126"/>
      <c r="J87" s="126"/>
      <c r="K87" s="126"/>
      <c r="L87" s="127"/>
      <c r="M87" s="280">
        <f t="shared" ref="M87:U87" si="68">M86+AE43</f>
        <v>11.524591802840769</v>
      </c>
      <c r="N87" s="278">
        <f t="shared" si="68"/>
        <v>-0.69665983239202611</v>
      </c>
      <c r="O87" s="278">
        <f t="shared" si="68"/>
        <v>-0.69665983239202522</v>
      </c>
      <c r="P87" s="278">
        <f t="shared" si="68"/>
        <v>-0.69665983239202522</v>
      </c>
      <c r="Q87" s="278">
        <f t="shared" si="68"/>
        <v>-0.69665983239201013</v>
      </c>
      <c r="R87" s="278">
        <f t="shared" si="68"/>
        <v>-0.69665983239202478</v>
      </c>
      <c r="S87" s="278">
        <f t="shared" si="68"/>
        <v>-0.69665983239202478</v>
      </c>
      <c r="T87" s="278">
        <f t="shared" si="68"/>
        <v>-0.69665983239202522</v>
      </c>
      <c r="U87" s="281">
        <f t="shared" si="68"/>
        <v>-0.69665983239202522</v>
      </c>
      <c r="V87" s="269"/>
      <c r="W87" s="73"/>
      <c r="X87" s="73"/>
      <c r="Y87" s="73"/>
      <c r="Z87" s="73"/>
      <c r="AA87" s="73"/>
      <c r="AB87" s="73"/>
      <c r="AC87" s="73"/>
      <c r="AD87" s="73"/>
      <c r="AE87" s="134"/>
      <c r="AF87" s="198"/>
      <c r="AG87" s="198"/>
      <c r="AH87" s="198"/>
      <c r="AI87" s="198"/>
      <c r="AJ87" s="198"/>
      <c r="AK87" s="198"/>
      <c r="AL87" s="198"/>
      <c r="AM87" s="199"/>
      <c r="AN87" s="250"/>
      <c r="AO87" s="255"/>
    </row>
    <row r="88" spans="1:41" s="91" customFormat="1">
      <c r="A88" s="134"/>
      <c r="B88" s="132"/>
      <c r="C88" s="132"/>
      <c r="D88" s="148"/>
      <c r="E88" s="126"/>
      <c r="F88" s="126"/>
      <c r="G88" s="126"/>
      <c r="H88" s="126"/>
      <c r="I88" s="126"/>
      <c r="J88" s="126"/>
      <c r="K88" s="126"/>
      <c r="L88" s="127"/>
      <c r="M88" s="134"/>
      <c r="N88" s="198"/>
      <c r="O88" s="198"/>
      <c r="P88" s="198"/>
      <c r="Q88" s="198"/>
      <c r="R88" s="198"/>
      <c r="S88" s="198"/>
      <c r="T88" s="198"/>
      <c r="U88" s="199"/>
      <c r="V88" s="269"/>
      <c r="W88" s="73"/>
      <c r="X88" s="73"/>
      <c r="Y88" s="73"/>
      <c r="Z88" s="73"/>
      <c r="AA88" s="73"/>
      <c r="AB88" s="73"/>
      <c r="AC88" s="73"/>
      <c r="AD88" s="73"/>
      <c r="AE88" s="134"/>
      <c r="AF88" s="198"/>
      <c r="AG88" s="198"/>
      <c r="AH88" s="198"/>
      <c r="AI88" s="198"/>
      <c r="AJ88" s="198"/>
      <c r="AK88" s="198"/>
      <c r="AL88" s="198"/>
      <c r="AM88" s="199"/>
      <c r="AN88" s="250"/>
      <c r="AO88" s="255"/>
    </row>
    <row r="89" spans="1:41" s="91" customFormat="1">
      <c r="A89" s="208" t="s">
        <v>88</v>
      </c>
      <c r="B89" s="261" t="s">
        <v>4</v>
      </c>
      <c r="C89" s="164"/>
      <c r="D89" s="144"/>
      <c r="E89" s="195"/>
      <c r="F89" s="195"/>
      <c r="G89" s="195"/>
      <c r="H89" s="195"/>
      <c r="I89" s="195"/>
      <c r="J89" s="195"/>
      <c r="K89" s="195"/>
      <c r="L89" s="196"/>
      <c r="M89" s="279">
        <f t="shared" ref="M89:U89" si="69">M90-AE47</f>
        <v>3.7999000000000036</v>
      </c>
      <c r="N89" s="282">
        <f t="shared" si="69"/>
        <v>-8.4001000000000072</v>
      </c>
      <c r="O89" s="282">
        <f t="shared" si="69"/>
        <v>-8.4001000000000055</v>
      </c>
      <c r="P89" s="282">
        <f t="shared" si="69"/>
        <v>-8.4001000000000055</v>
      </c>
      <c r="Q89" s="282">
        <f t="shared" si="69"/>
        <v>-8.4000999999999912</v>
      </c>
      <c r="R89" s="282">
        <f t="shared" si="69"/>
        <v>-8.4001000000000055</v>
      </c>
      <c r="S89" s="282">
        <f t="shared" si="69"/>
        <v>-8.4001000000000055</v>
      </c>
      <c r="T89" s="282">
        <f t="shared" si="69"/>
        <v>-8.4001000000000055</v>
      </c>
      <c r="U89" s="283">
        <f t="shared" si="69"/>
        <v>-8.4001000000000055</v>
      </c>
      <c r="V89" s="285">
        <f t="shared" ref="V89:AD89" si="70">IF(M89&lt;-23,0,IF(M89&lt;40,IF(M89&lt;0,47+CEILING(M89, -0.5)*2, 47+FLOOR(M89, 0.5)*2),127))</f>
        <v>54</v>
      </c>
      <c r="W89" s="285">
        <f t="shared" si="70"/>
        <v>30</v>
      </c>
      <c r="X89" s="285">
        <f t="shared" si="70"/>
        <v>30</v>
      </c>
      <c r="Y89" s="285">
        <f t="shared" si="70"/>
        <v>30</v>
      </c>
      <c r="Z89" s="285">
        <f t="shared" si="70"/>
        <v>30</v>
      </c>
      <c r="AA89" s="285">
        <f t="shared" si="70"/>
        <v>30</v>
      </c>
      <c r="AB89" s="285">
        <f t="shared" si="70"/>
        <v>30</v>
      </c>
      <c r="AC89" s="285">
        <f t="shared" si="70"/>
        <v>30</v>
      </c>
      <c r="AD89" s="285">
        <f t="shared" si="70"/>
        <v>30</v>
      </c>
      <c r="AE89" s="144"/>
      <c r="AF89" s="195"/>
      <c r="AG89" s="195"/>
      <c r="AH89" s="195"/>
      <c r="AI89" s="195"/>
      <c r="AJ89" s="195"/>
      <c r="AK89" s="195"/>
      <c r="AL89" s="195"/>
      <c r="AM89" s="196"/>
      <c r="AN89" s="251"/>
      <c r="AO89" s="256" t="s">
        <v>58</v>
      </c>
    </row>
    <row r="90" spans="1:41" s="91" customFormat="1" ht="13">
      <c r="A90" s="209" t="s">
        <v>89</v>
      </c>
      <c r="B90" s="261" t="s">
        <v>4</v>
      </c>
      <c r="C90" s="164"/>
      <c r="D90" s="144"/>
      <c r="E90" s="195"/>
      <c r="F90" s="195"/>
      <c r="G90" s="195"/>
      <c r="H90" s="195"/>
      <c r="I90" s="195"/>
      <c r="J90" s="195"/>
      <c r="K90" s="195"/>
      <c r="L90" s="196"/>
      <c r="M90" s="279">
        <f t="shared" ref="M90:U90" si="71">M86</f>
        <v>10.000000000000004</v>
      </c>
      <c r="N90" s="282">
        <f t="shared" si="71"/>
        <v>-2.2000000000000068</v>
      </c>
      <c r="O90" s="282">
        <f t="shared" si="71"/>
        <v>-2.200000000000006</v>
      </c>
      <c r="P90" s="282">
        <f t="shared" si="71"/>
        <v>-2.200000000000006</v>
      </c>
      <c r="Q90" s="282">
        <f t="shared" si="71"/>
        <v>-2.1999999999999909</v>
      </c>
      <c r="R90" s="282">
        <f t="shared" si="71"/>
        <v>-2.2000000000000055</v>
      </c>
      <c r="S90" s="282">
        <f t="shared" si="71"/>
        <v>-2.2000000000000055</v>
      </c>
      <c r="T90" s="282">
        <f t="shared" si="71"/>
        <v>-2.200000000000006</v>
      </c>
      <c r="U90" s="283">
        <f t="shared" si="71"/>
        <v>-2.200000000000006</v>
      </c>
      <c r="V90" s="284"/>
      <c r="W90" s="284"/>
      <c r="X90" s="284"/>
      <c r="Y90" s="284"/>
      <c r="Z90" s="284"/>
      <c r="AA90" s="284"/>
      <c r="AB90" s="284"/>
      <c r="AC90" s="284"/>
      <c r="AD90" s="284"/>
      <c r="AE90" s="151">
        <f t="shared" ref="AE90:AJ90" si="72">AE47</f>
        <v>6.2000999999999999</v>
      </c>
      <c r="AF90" s="152">
        <f t="shared" si="72"/>
        <v>6.2000999999999999</v>
      </c>
      <c r="AG90" s="152">
        <f t="shared" si="72"/>
        <v>6.2000999999999999</v>
      </c>
      <c r="AH90" s="152">
        <f t="shared" si="72"/>
        <v>6.2000999999999999</v>
      </c>
      <c r="AI90" s="152">
        <f t="shared" si="72"/>
        <v>6.2000999999999999</v>
      </c>
      <c r="AJ90" s="152">
        <f t="shared" si="72"/>
        <v>6.2000999999999999</v>
      </c>
      <c r="AK90" s="152">
        <f t="shared" ref="AK90" si="73">AK47</f>
        <v>6.2000999999999999</v>
      </c>
      <c r="AL90" s="152">
        <f>AL47</f>
        <v>6.2000999999999999</v>
      </c>
      <c r="AM90" s="153">
        <f>AM47</f>
        <v>6.2000999999999999</v>
      </c>
      <c r="AN90" s="252"/>
      <c r="AO90" s="255"/>
    </row>
    <row r="91" spans="1:41" s="91" customFormat="1">
      <c r="A91" s="208" t="s">
        <v>90</v>
      </c>
      <c r="B91" s="261" t="s">
        <v>4</v>
      </c>
      <c r="C91" s="164"/>
      <c r="D91" s="144"/>
      <c r="E91" s="195"/>
      <c r="F91" s="195"/>
      <c r="G91" s="195"/>
      <c r="H91" s="195"/>
      <c r="I91" s="195"/>
      <c r="J91" s="195"/>
      <c r="K91" s="195"/>
      <c r="L91" s="196"/>
      <c r="M91" s="279">
        <f t="shared" ref="M91:U91" si="74">M90+AE47</f>
        <v>16.200100000000003</v>
      </c>
      <c r="N91" s="282">
        <f t="shared" si="74"/>
        <v>4.0000999999999927</v>
      </c>
      <c r="O91" s="282">
        <f t="shared" si="74"/>
        <v>4.0000999999999944</v>
      </c>
      <c r="P91" s="282">
        <f t="shared" si="74"/>
        <v>4.0000999999999944</v>
      </c>
      <c r="Q91" s="282">
        <f t="shared" si="74"/>
        <v>4.0001000000000086</v>
      </c>
      <c r="R91" s="282">
        <f t="shared" si="74"/>
        <v>4.0000999999999944</v>
      </c>
      <c r="S91" s="282">
        <f t="shared" si="74"/>
        <v>4.0000999999999944</v>
      </c>
      <c r="T91" s="282">
        <f t="shared" si="74"/>
        <v>4.0000999999999944</v>
      </c>
      <c r="U91" s="283">
        <f t="shared" si="74"/>
        <v>4.0000999999999944</v>
      </c>
      <c r="V91" s="285">
        <f t="shared" ref="V91:AD91" si="75">IF(M91&lt;-23,0,IF(M91&lt;40,IF(M91&lt;0,47+CEILING(M91, -0.5)*2, 47+FLOOR(M91, 0.5)*2),127))</f>
        <v>79</v>
      </c>
      <c r="W91" s="285">
        <f t="shared" si="75"/>
        <v>55</v>
      </c>
      <c r="X91" s="285">
        <f t="shared" si="75"/>
        <v>55</v>
      </c>
      <c r="Y91" s="285">
        <f t="shared" si="75"/>
        <v>55</v>
      </c>
      <c r="Z91" s="285">
        <f t="shared" si="75"/>
        <v>55</v>
      </c>
      <c r="AA91" s="285">
        <f t="shared" si="75"/>
        <v>55</v>
      </c>
      <c r="AB91" s="285">
        <f t="shared" si="75"/>
        <v>55</v>
      </c>
      <c r="AC91" s="285">
        <f t="shared" si="75"/>
        <v>55</v>
      </c>
      <c r="AD91" s="285">
        <f t="shared" si="75"/>
        <v>55</v>
      </c>
      <c r="AE91" s="144"/>
      <c r="AF91" s="195"/>
      <c r="AG91" s="195"/>
      <c r="AH91" s="195"/>
      <c r="AI91" s="195"/>
      <c r="AJ91" s="195"/>
      <c r="AK91" s="195"/>
      <c r="AL91" s="195"/>
      <c r="AM91" s="196"/>
      <c r="AN91" s="251"/>
      <c r="AO91" s="256" t="s">
        <v>58</v>
      </c>
    </row>
    <row r="92" spans="1:41" s="91" customFormat="1">
      <c r="A92" s="134"/>
      <c r="B92" s="132"/>
      <c r="C92" s="132"/>
      <c r="D92" s="134"/>
      <c r="E92" s="198"/>
      <c r="F92" s="198"/>
      <c r="G92" s="198"/>
      <c r="H92" s="198"/>
      <c r="I92" s="198"/>
      <c r="J92" s="198"/>
      <c r="K92" s="198"/>
      <c r="L92" s="199"/>
      <c r="M92" s="148"/>
      <c r="N92" s="126"/>
      <c r="O92" s="126"/>
      <c r="P92" s="126"/>
      <c r="Q92" s="126"/>
      <c r="R92" s="126"/>
      <c r="S92" s="126"/>
      <c r="T92" s="126"/>
      <c r="U92" s="127"/>
      <c r="V92" s="16" t="s">
        <v>98</v>
      </c>
      <c r="W92" s="200"/>
      <c r="X92" s="200"/>
      <c r="Y92" s="200"/>
      <c r="Z92" s="200"/>
      <c r="AA92" s="200"/>
      <c r="AB92" s="200"/>
      <c r="AC92" s="200"/>
      <c r="AD92" s="200"/>
      <c r="AE92" s="134"/>
      <c r="AF92" s="198"/>
      <c r="AG92" s="198"/>
      <c r="AH92" s="198"/>
      <c r="AI92" s="198"/>
      <c r="AJ92" s="198"/>
      <c r="AK92" s="198"/>
      <c r="AL92" s="198"/>
      <c r="AM92" s="199"/>
      <c r="AN92" s="199"/>
      <c r="AO92" s="197"/>
    </row>
    <row r="93" spans="1:41" ht="13.5" thickBot="1">
      <c r="A93" s="37" t="s">
        <v>23</v>
      </c>
      <c r="B93" s="65"/>
      <c r="C93" s="65"/>
      <c r="D93" s="37"/>
      <c r="E93" s="38"/>
      <c r="F93" s="38"/>
      <c r="G93" s="38"/>
      <c r="H93" s="38"/>
      <c r="I93" s="38"/>
      <c r="J93" s="38"/>
      <c r="K93" s="38"/>
      <c r="L93" s="65"/>
      <c r="M93" s="62"/>
      <c r="N93" s="36"/>
      <c r="O93" s="36"/>
      <c r="P93" s="36"/>
      <c r="Q93" s="36"/>
      <c r="R93" s="36"/>
      <c r="S93" s="36"/>
      <c r="T93" s="81"/>
      <c r="U93" s="64"/>
      <c r="V93" s="81"/>
      <c r="W93" s="81"/>
      <c r="X93" s="81"/>
      <c r="Y93" s="81"/>
      <c r="Z93" s="81"/>
      <c r="AA93" s="81"/>
      <c r="AB93" s="81"/>
      <c r="AC93" s="81"/>
      <c r="AD93" s="81"/>
      <c r="AE93" s="62"/>
      <c r="AF93" s="36"/>
      <c r="AG93" s="36"/>
      <c r="AH93" s="36"/>
      <c r="AI93" s="36"/>
      <c r="AJ93" s="36"/>
      <c r="AK93" s="36"/>
      <c r="AL93" s="36"/>
      <c r="AM93" s="63"/>
      <c r="AN93" s="63"/>
      <c r="AO93" s="26" t="s">
        <v>24</v>
      </c>
    </row>
    <row r="102" spans="41:41">
      <c r="AO102" s="21" t="s">
        <v>39</v>
      </c>
    </row>
  </sheetData>
  <mergeCells count="34">
    <mergeCell ref="M2:U2"/>
    <mergeCell ref="D71:L71"/>
    <mergeCell ref="E72:L72"/>
    <mergeCell ref="D2:L2"/>
    <mergeCell ref="E3:L3"/>
    <mergeCell ref="D15:L15"/>
    <mergeCell ref="E16:L16"/>
    <mergeCell ref="D23:L23"/>
    <mergeCell ref="E58:L58"/>
    <mergeCell ref="N3:U3"/>
    <mergeCell ref="E33:L33"/>
    <mergeCell ref="D57:L57"/>
    <mergeCell ref="M57:U57"/>
    <mergeCell ref="N24:U24"/>
    <mergeCell ref="M32:U32"/>
    <mergeCell ref="D32:L32"/>
    <mergeCell ref="AE32:AM32"/>
    <mergeCell ref="AF33:AM33"/>
    <mergeCell ref="V23:AD23"/>
    <mergeCell ref="W24:AD24"/>
    <mergeCell ref="V32:AD32"/>
    <mergeCell ref="W33:AD33"/>
    <mergeCell ref="E24:L24"/>
    <mergeCell ref="N58:U58"/>
    <mergeCell ref="M71:U71"/>
    <mergeCell ref="M23:U23"/>
    <mergeCell ref="M15:U15"/>
    <mergeCell ref="N16:U16"/>
    <mergeCell ref="N33:U33"/>
    <mergeCell ref="N72:U72"/>
    <mergeCell ref="V71:AD71"/>
    <mergeCell ref="W72:AD72"/>
    <mergeCell ref="AE71:AM71"/>
    <mergeCell ref="AF72:AM72"/>
  </mergeCells>
  <phoneticPr fontId="2" type="noConversion"/>
  <conditionalFormatting sqref="AO93">
    <cfRule type="cellIs" dxfId="17" priority="23" stopIfTrue="1" operator="equal">
      <formula>"Yes"</formula>
    </cfRule>
    <cfRule type="cellIs" dxfId="16" priority="24" stopIfTrue="1" operator="notEqual">
      <formula>"Yes"</formula>
    </cfRule>
  </conditionalFormatting>
  <conditionalFormatting sqref="T73:U73 M73:R73">
    <cfRule type="cellIs" dxfId="15" priority="21" stopIfTrue="1" operator="lessThan">
      <formula>$AN$73</formula>
    </cfRule>
  </conditionalFormatting>
  <conditionalFormatting sqref="U77">
    <cfRule type="cellIs" dxfId="14" priority="19" stopIfTrue="1" operator="lessThan">
      <formula>$AN$77</formula>
    </cfRule>
  </conditionalFormatting>
  <conditionalFormatting sqref="D83:I83 K83:L83">
    <cfRule type="cellIs" dxfId="13" priority="9" stopIfTrue="1" operator="greaterThan">
      <formula>$AN$83</formula>
    </cfRule>
  </conditionalFormatting>
  <conditionalFormatting sqref="K81:L81 D81:I81">
    <cfRule type="cellIs" dxfId="12" priority="8" stopIfTrue="1" operator="lessThan">
      <formula>$AN$81</formula>
    </cfRule>
  </conditionalFormatting>
  <conditionalFormatting sqref="J83">
    <cfRule type="cellIs" dxfId="11" priority="3" stopIfTrue="1" operator="greaterThan">
      <formula>$AN$83</formula>
    </cfRule>
  </conditionalFormatting>
  <conditionalFormatting sqref="J81">
    <cfRule type="cellIs" dxfId="10" priority="2" stopIfTrue="1" operator="lessThan">
      <formula>$AN$81</formula>
    </cfRule>
  </conditionalFormatting>
  <conditionalFormatting sqref="S73">
    <cfRule type="cellIs" dxfId="9" priority="1" stopIfTrue="1" operator="lessThan">
      <formula>$AN$73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02"/>
  <sheetViews>
    <sheetView tabSelected="1" topLeftCell="N73" zoomScale="80" zoomScaleNormal="80" workbookViewId="0">
      <selection activeCell="AD30" sqref="AD30"/>
    </sheetView>
  </sheetViews>
  <sheetFormatPr defaultRowHeight="12.5"/>
  <cols>
    <col min="1" max="1" width="35.7265625" customWidth="1"/>
    <col min="2" max="3" width="11.7265625" customWidth="1"/>
    <col min="4" max="9" width="7.7265625" customWidth="1"/>
    <col min="10" max="10" width="7.7265625" bestFit="1" customWidth="1"/>
    <col min="11" max="18" width="7.7265625" customWidth="1"/>
    <col min="19" max="19" width="7.7265625" bestFit="1" customWidth="1"/>
    <col min="20" max="27" width="7.7265625" style="41" customWidth="1"/>
    <col min="28" max="28" width="6.08984375" style="41" bestFit="1" customWidth="1"/>
    <col min="29" max="30" width="7.7265625" style="41" customWidth="1"/>
    <col min="31" max="36" width="7.7265625" customWidth="1"/>
    <col min="37" max="37" width="10.36328125" customWidth="1"/>
    <col min="38" max="39" width="7.7265625" customWidth="1"/>
    <col min="40" max="40" width="16.54296875" customWidth="1"/>
    <col min="41" max="41" width="40.7265625" style="21" customWidth="1"/>
  </cols>
  <sheetData>
    <row r="1" spans="1:41" ht="13" thickBot="1"/>
    <row r="2" spans="1:41" ht="13">
      <c r="A2" s="1" t="s">
        <v>15</v>
      </c>
      <c r="B2" s="42"/>
      <c r="C2" s="234" t="s">
        <v>56</v>
      </c>
      <c r="D2" s="292" t="s">
        <v>70</v>
      </c>
      <c r="E2" s="294"/>
      <c r="F2" s="294"/>
      <c r="G2" s="294"/>
      <c r="H2" s="294"/>
      <c r="I2" s="294"/>
      <c r="J2" s="294"/>
      <c r="K2" s="294"/>
      <c r="L2" s="295"/>
      <c r="M2" s="292" t="s">
        <v>72</v>
      </c>
      <c r="N2" s="294"/>
      <c r="O2" s="294"/>
      <c r="P2" s="294"/>
      <c r="Q2" s="294"/>
      <c r="R2" s="294"/>
      <c r="S2" s="294"/>
      <c r="T2" s="294"/>
      <c r="U2" s="295"/>
      <c r="V2" s="55"/>
      <c r="W2" s="12"/>
      <c r="X2" s="12"/>
      <c r="Y2" s="12"/>
      <c r="Z2" s="12"/>
      <c r="AA2" s="12"/>
      <c r="AB2" s="12"/>
      <c r="AC2" s="12"/>
      <c r="AD2" s="12"/>
      <c r="AE2" s="27"/>
      <c r="AF2" s="27"/>
      <c r="AG2" s="27"/>
      <c r="AH2" s="27"/>
      <c r="AI2" s="27"/>
      <c r="AJ2" s="27"/>
      <c r="AK2" s="27"/>
      <c r="AL2" s="27"/>
      <c r="AM2" s="61"/>
      <c r="AN2" s="61"/>
      <c r="AO2" s="19" t="s">
        <v>0</v>
      </c>
    </row>
    <row r="3" spans="1:41" ht="13">
      <c r="A3" s="2"/>
      <c r="B3" s="53" t="s">
        <v>1</v>
      </c>
      <c r="C3" s="230"/>
      <c r="D3" s="43" t="s">
        <v>29</v>
      </c>
      <c r="E3" s="286" t="s">
        <v>30</v>
      </c>
      <c r="F3" s="286"/>
      <c r="G3" s="298"/>
      <c r="H3" s="298"/>
      <c r="I3" s="298"/>
      <c r="J3" s="298"/>
      <c r="K3" s="298"/>
      <c r="L3" s="297"/>
      <c r="M3" s="43" t="s">
        <v>29</v>
      </c>
      <c r="N3" s="286" t="s">
        <v>30</v>
      </c>
      <c r="O3" s="286"/>
      <c r="P3" s="296"/>
      <c r="Q3" s="296"/>
      <c r="R3" s="296"/>
      <c r="S3" s="296"/>
      <c r="T3" s="296"/>
      <c r="U3" s="297"/>
      <c r="V3" s="45"/>
      <c r="W3" s="5"/>
      <c r="X3" s="5"/>
      <c r="Y3" s="5"/>
      <c r="Z3" s="5"/>
      <c r="AA3" s="5"/>
      <c r="AB3" s="5"/>
      <c r="AC3" s="5"/>
      <c r="AD3" s="5"/>
      <c r="AE3" s="3"/>
      <c r="AF3" s="3"/>
      <c r="AG3" s="3"/>
      <c r="AH3" s="3"/>
      <c r="AI3" s="3"/>
      <c r="AJ3" s="3"/>
      <c r="AK3" s="3"/>
      <c r="AL3" s="3"/>
      <c r="AM3" s="44"/>
      <c r="AN3" s="44"/>
      <c r="AO3" s="20"/>
    </row>
    <row r="4" spans="1:41" ht="12.75" customHeight="1">
      <c r="A4" s="211" t="s">
        <v>43</v>
      </c>
      <c r="B4" s="53"/>
      <c r="C4" s="230"/>
      <c r="D4" s="74"/>
      <c r="E4" s="73" t="s">
        <v>44</v>
      </c>
      <c r="F4" s="73" t="s">
        <v>50</v>
      </c>
      <c r="G4" s="73" t="s">
        <v>45</v>
      </c>
      <c r="H4" s="73" t="s">
        <v>46</v>
      </c>
      <c r="I4" s="73" t="s">
        <v>47</v>
      </c>
      <c r="J4" s="73" t="s">
        <v>83</v>
      </c>
      <c r="K4" s="73" t="s">
        <v>48</v>
      </c>
      <c r="L4" s="75" t="s">
        <v>49</v>
      </c>
      <c r="M4" s="74"/>
      <c r="N4" s="73" t="s">
        <v>44</v>
      </c>
      <c r="O4" s="73" t="s">
        <v>50</v>
      </c>
      <c r="P4" s="73" t="s">
        <v>45</v>
      </c>
      <c r="Q4" s="73" t="s">
        <v>46</v>
      </c>
      <c r="R4" s="73" t="s">
        <v>47</v>
      </c>
      <c r="S4" s="73" t="s">
        <v>83</v>
      </c>
      <c r="T4" s="73" t="s">
        <v>48</v>
      </c>
      <c r="U4" s="75" t="s">
        <v>49</v>
      </c>
      <c r="V4" s="82"/>
      <c r="W4" s="73"/>
      <c r="X4" s="73"/>
      <c r="Y4" s="73"/>
      <c r="Z4" s="73"/>
      <c r="AA4" s="73"/>
      <c r="AB4" s="73"/>
      <c r="AC4" s="73"/>
      <c r="AD4" s="73"/>
      <c r="AE4" s="3"/>
      <c r="AF4" s="3"/>
      <c r="AG4" s="3"/>
      <c r="AH4" s="3"/>
      <c r="AI4" s="3"/>
      <c r="AJ4" s="3"/>
      <c r="AK4" s="3"/>
      <c r="AL4" s="3"/>
      <c r="AM4" s="44"/>
      <c r="AN4" s="44"/>
      <c r="AO4" s="224" t="s">
        <v>145</v>
      </c>
    </row>
    <row r="5" spans="1:41" ht="12.75" customHeight="1">
      <c r="A5" s="220" t="s">
        <v>52</v>
      </c>
      <c r="B5" s="221" t="s">
        <v>53</v>
      </c>
      <c r="C5" s="231"/>
      <c r="D5" s="264">
        <v>30</v>
      </c>
      <c r="E5" s="265">
        <f>$D5</f>
        <v>30</v>
      </c>
      <c r="F5" s="265">
        <f t="shared" ref="F5:U7" si="0">$D5</f>
        <v>30</v>
      </c>
      <c r="G5" s="265">
        <f t="shared" si="0"/>
        <v>30</v>
      </c>
      <c r="H5" s="265">
        <f t="shared" si="0"/>
        <v>30</v>
      </c>
      <c r="I5" s="265">
        <f t="shared" si="0"/>
        <v>30</v>
      </c>
      <c r="J5" s="265">
        <v>30</v>
      </c>
      <c r="K5" s="265">
        <f t="shared" si="0"/>
        <v>30</v>
      </c>
      <c r="L5" s="265">
        <f t="shared" si="0"/>
        <v>30</v>
      </c>
      <c r="M5" s="222">
        <f t="shared" si="0"/>
        <v>30</v>
      </c>
      <c r="N5" s="223">
        <f t="shared" si="0"/>
        <v>30</v>
      </c>
      <c r="O5" s="223">
        <f t="shared" si="0"/>
        <v>30</v>
      </c>
      <c r="P5" s="223">
        <f t="shared" si="0"/>
        <v>30</v>
      </c>
      <c r="Q5" s="223">
        <f t="shared" si="0"/>
        <v>30</v>
      </c>
      <c r="R5" s="223">
        <f t="shared" si="0"/>
        <v>30</v>
      </c>
      <c r="S5" s="223">
        <f t="shared" si="0"/>
        <v>30</v>
      </c>
      <c r="T5" s="223">
        <f t="shared" si="0"/>
        <v>30</v>
      </c>
      <c r="U5" s="223">
        <f t="shared" si="0"/>
        <v>30</v>
      </c>
      <c r="V5" s="82"/>
      <c r="W5" s="73"/>
      <c r="X5" s="73"/>
      <c r="Y5" s="73"/>
      <c r="Z5" s="73"/>
      <c r="AA5" s="73"/>
      <c r="AB5" s="73"/>
      <c r="AC5" s="73"/>
      <c r="AD5" s="73"/>
      <c r="AE5" s="3"/>
      <c r="AF5" s="3"/>
      <c r="AG5" s="3"/>
      <c r="AH5" s="3"/>
      <c r="AI5" s="3"/>
      <c r="AJ5" s="3"/>
      <c r="AK5" s="3"/>
      <c r="AL5" s="3"/>
      <c r="AM5" s="44"/>
      <c r="AN5" s="44"/>
      <c r="AO5" s="224" t="s">
        <v>128</v>
      </c>
    </row>
    <row r="6" spans="1:41" ht="12.75" customHeight="1">
      <c r="A6" s="220" t="s">
        <v>54</v>
      </c>
      <c r="B6" s="221" t="s">
        <v>55</v>
      </c>
      <c r="C6" s="231"/>
      <c r="D6" s="264">
        <v>40</v>
      </c>
      <c r="E6" s="265">
        <f>$D6</f>
        <v>40</v>
      </c>
      <c r="F6" s="265">
        <f>$D6</f>
        <v>40</v>
      </c>
      <c r="G6" s="265">
        <f>$D6</f>
        <v>40</v>
      </c>
      <c r="H6" s="265">
        <f>$D6</f>
        <v>40</v>
      </c>
      <c r="I6" s="265">
        <f>$D6</f>
        <v>40</v>
      </c>
      <c r="J6" s="265">
        <v>40</v>
      </c>
      <c r="K6" s="265">
        <f t="shared" si="0"/>
        <v>40</v>
      </c>
      <c r="L6" s="265">
        <f t="shared" si="0"/>
        <v>40</v>
      </c>
      <c r="M6" s="222">
        <f t="shared" si="0"/>
        <v>40</v>
      </c>
      <c r="N6" s="223">
        <f t="shared" si="0"/>
        <v>40</v>
      </c>
      <c r="O6" s="223">
        <f t="shared" si="0"/>
        <v>40</v>
      </c>
      <c r="P6" s="223">
        <f t="shared" si="0"/>
        <v>40</v>
      </c>
      <c r="Q6" s="223">
        <f t="shared" si="0"/>
        <v>40</v>
      </c>
      <c r="R6" s="223">
        <f t="shared" si="0"/>
        <v>40</v>
      </c>
      <c r="S6" s="223">
        <f t="shared" si="0"/>
        <v>40</v>
      </c>
      <c r="T6" s="223">
        <f>$D6</f>
        <v>40</v>
      </c>
      <c r="U6" s="223">
        <f t="shared" si="0"/>
        <v>40</v>
      </c>
      <c r="V6" s="82"/>
      <c r="W6" s="73"/>
      <c r="X6" s="73"/>
      <c r="Y6" s="73"/>
      <c r="Z6" s="73"/>
      <c r="AA6" s="73"/>
      <c r="AB6" s="73"/>
      <c r="AC6" s="73"/>
      <c r="AD6" s="73"/>
      <c r="AE6" s="3"/>
      <c r="AF6" s="3"/>
      <c r="AG6" s="3"/>
      <c r="AH6" s="3"/>
      <c r="AI6" s="3"/>
      <c r="AJ6" s="3"/>
      <c r="AK6" s="3"/>
      <c r="AL6" s="3"/>
      <c r="AM6" s="44"/>
      <c r="AN6" s="44"/>
      <c r="AO6" s="224" t="s">
        <v>128</v>
      </c>
    </row>
    <row r="7" spans="1:41" ht="12.75" customHeight="1">
      <c r="A7" s="220" t="s">
        <v>64</v>
      </c>
      <c r="B7" s="221"/>
      <c r="C7" s="231"/>
      <c r="D7" s="264">
        <v>106</v>
      </c>
      <c r="E7" s="265">
        <f>$D7</f>
        <v>106</v>
      </c>
      <c r="F7" s="265">
        <f t="shared" si="0"/>
        <v>106</v>
      </c>
      <c r="G7" s="265">
        <f t="shared" si="0"/>
        <v>106</v>
      </c>
      <c r="H7" s="265">
        <f t="shared" si="0"/>
        <v>106</v>
      </c>
      <c r="I7" s="265">
        <f t="shared" si="0"/>
        <v>106</v>
      </c>
      <c r="J7" s="265">
        <v>106</v>
      </c>
      <c r="K7" s="265">
        <f t="shared" si="0"/>
        <v>106</v>
      </c>
      <c r="L7" s="265">
        <f t="shared" si="0"/>
        <v>106</v>
      </c>
      <c r="M7" s="222">
        <f t="shared" si="0"/>
        <v>106</v>
      </c>
      <c r="N7" s="223">
        <f t="shared" si="0"/>
        <v>106</v>
      </c>
      <c r="O7" s="223">
        <f t="shared" si="0"/>
        <v>106</v>
      </c>
      <c r="P7" s="223">
        <f t="shared" si="0"/>
        <v>106</v>
      </c>
      <c r="Q7" s="223">
        <f t="shared" si="0"/>
        <v>106</v>
      </c>
      <c r="R7" s="223">
        <f t="shared" si="0"/>
        <v>106</v>
      </c>
      <c r="S7" s="223">
        <f t="shared" si="0"/>
        <v>106</v>
      </c>
      <c r="T7" s="223">
        <f t="shared" si="0"/>
        <v>106</v>
      </c>
      <c r="U7" s="223">
        <f t="shared" si="0"/>
        <v>106</v>
      </c>
      <c r="V7" s="82"/>
      <c r="W7" s="73"/>
      <c r="X7" s="73"/>
      <c r="Y7" s="73"/>
      <c r="Z7" s="73"/>
      <c r="AA7" s="73"/>
      <c r="AB7" s="73"/>
      <c r="AC7" s="73"/>
      <c r="AD7" s="73"/>
      <c r="AE7" s="3"/>
      <c r="AF7" s="3"/>
      <c r="AG7" s="3"/>
      <c r="AH7" s="3"/>
      <c r="AI7" s="3"/>
      <c r="AJ7" s="3"/>
      <c r="AK7" s="3"/>
      <c r="AL7" s="3"/>
      <c r="AM7" s="44"/>
      <c r="AN7" s="44"/>
      <c r="AO7" s="224" t="s">
        <v>99</v>
      </c>
    </row>
    <row r="8" spans="1:41">
      <c r="A8" s="4" t="s">
        <v>40</v>
      </c>
      <c r="B8" s="46" t="s">
        <v>4</v>
      </c>
      <c r="C8" s="5"/>
      <c r="D8" s="45" t="s">
        <v>6</v>
      </c>
      <c r="E8" s="201">
        <v>0</v>
      </c>
      <c r="F8" s="201">
        <v>0.5</v>
      </c>
      <c r="G8" s="201">
        <v>1</v>
      </c>
      <c r="H8" s="201">
        <v>1.5</v>
      </c>
      <c r="I8" s="201">
        <v>2</v>
      </c>
      <c r="J8" s="201">
        <v>2.5</v>
      </c>
      <c r="K8" s="201">
        <v>3</v>
      </c>
      <c r="L8" s="202">
        <v>3.5</v>
      </c>
      <c r="M8" s="45" t="s">
        <v>6</v>
      </c>
      <c r="N8" s="201">
        <v>0</v>
      </c>
      <c r="O8" s="201">
        <v>0.5</v>
      </c>
      <c r="P8" s="201">
        <v>1</v>
      </c>
      <c r="Q8" s="201">
        <v>1.5</v>
      </c>
      <c r="R8" s="201">
        <v>2</v>
      </c>
      <c r="S8" s="201">
        <v>2.5</v>
      </c>
      <c r="T8" s="201">
        <v>3</v>
      </c>
      <c r="U8" s="202">
        <v>3.5</v>
      </c>
      <c r="V8" s="83"/>
      <c r="W8" s="70"/>
      <c r="X8" s="70"/>
      <c r="Y8" s="70"/>
      <c r="Z8" s="70"/>
      <c r="AA8" s="70"/>
      <c r="AB8" s="70"/>
      <c r="AC8" s="70"/>
      <c r="AD8" s="70"/>
      <c r="AE8" s="5"/>
      <c r="AF8" s="5"/>
      <c r="AG8" s="5"/>
      <c r="AH8" s="5"/>
      <c r="AI8" s="5"/>
      <c r="AJ8" s="5"/>
      <c r="AK8" s="5"/>
      <c r="AL8" s="5"/>
      <c r="AM8" s="46"/>
      <c r="AN8" s="46"/>
      <c r="AO8" s="224" t="s">
        <v>129</v>
      </c>
    </row>
    <row r="9" spans="1:41">
      <c r="A9" s="4" t="s">
        <v>31</v>
      </c>
      <c r="B9" s="46" t="s">
        <v>2</v>
      </c>
      <c r="C9" s="5"/>
      <c r="D9" s="216">
        <v>-94.65</v>
      </c>
      <c r="E9" s="217">
        <v>-117</v>
      </c>
      <c r="F9" s="217">
        <f>$E$9+F8</f>
        <v>-116.5</v>
      </c>
      <c r="G9" s="217">
        <f t="shared" ref="G9:L9" si="1">$E$9+G8</f>
        <v>-116</v>
      </c>
      <c r="H9" s="217">
        <f t="shared" si="1"/>
        <v>-115.5</v>
      </c>
      <c r="I9" s="217">
        <f t="shared" si="1"/>
        <v>-115</v>
      </c>
      <c r="J9" s="217">
        <v>-114.5</v>
      </c>
      <c r="K9" s="217">
        <f t="shared" si="1"/>
        <v>-114</v>
      </c>
      <c r="L9" s="217">
        <f t="shared" si="1"/>
        <v>-113.5</v>
      </c>
      <c r="M9" s="45"/>
      <c r="N9" s="5"/>
      <c r="O9" s="5"/>
      <c r="P9" s="5"/>
      <c r="Q9" s="5"/>
      <c r="R9" s="5"/>
      <c r="S9" s="5"/>
      <c r="T9" s="70"/>
      <c r="U9" s="68"/>
      <c r="V9" s="83"/>
      <c r="W9" s="70"/>
      <c r="X9" s="70"/>
      <c r="Y9" s="70"/>
      <c r="Z9" s="70"/>
      <c r="AA9" s="70"/>
      <c r="AB9" s="70"/>
      <c r="AC9" s="70"/>
      <c r="AD9" s="70"/>
      <c r="AE9" s="5"/>
      <c r="AF9" s="5"/>
      <c r="AG9" s="5"/>
      <c r="AH9" s="5"/>
      <c r="AI9" s="5"/>
      <c r="AJ9" s="5"/>
      <c r="AK9" s="5"/>
      <c r="AL9" s="5"/>
      <c r="AM9" s="46"/>
      <c r="AN9" s="46"/>
      <c r="AO9" s="224" t="s">
        <v>128</v>
      </c>
    </row>
    <row r="10" spans="1:41">
      <c r="A10" s="4" t="s">
        <v>3</v>
      </c>
      <c r="B10" s="46" t="s">
        <v>4</v>
      </c>
      <c r="C10" s="5"/>
      <c r="D10" s="45"/>
      <c r="E10" s="5"/>
      <c r="F10" s="5"/>
      <c r="G10" s="5"/>
      <c r="H10" s="5"/>
      <c r="I10" s="5"/>
      <c r="J10" s="5"/>
      <c r="K10" s="5"/>
      <c r="L10" s="46"/>
      <c r="M10" s="219">
        <v>10</v>
      </c>
      <c r="N10" s="218">
        <v>-3</v>
      </c>
      <c r="O10" s="218">
        <v>-3</v>
      </c>
      <c r="P10" s="218">
        <v>-3</v>
      </c>
      <c r="Q10" s="218">
        <v>-3</v>
      </c>
      <c r="R10" s="218">
        <v>-3</v>
      </c>
      <c r="S10" s="218">
        <v>-3</v>
      </c>
      <c r="T10" s="218">
        <v>-3</v>
      </c>
      <c r="U10" s="218">
        <v>-3</v>
      </c>
      <c r="V10" s="84"/>
      <c r="W10" s="80"/>
      <c r="X10" s="80"/>
      <c r="Y10" s="80"/>
      <c r="Z10" s="80"/>
      <c r="AA10" s="80"/>
      <c r="AB10" s="80"/>
      <c r="AC10" s="80"/>
      <c r="AD10" s="80"/>
      <c r="AE10" s="6"/>
      <c r="AF10" s="6"/>
      <c r="AG10" s="6"/>
      <c r="AH10" s="6"/>
      <c r="AI10" s="6"/>
      <c r="AJ10" s="6"/>
      <c r="AK10" s="6"/>
      <c r="AL10" s="6"/>
      <c r="AM10" s="60"/>
      <c r="AN10" s="60"/>
      <c r="AO10" s="224" t="s">
        <v>128</v>
      </c>
    </row>
    <row r="11" spans="1:41">
      <c r="A11" s="4"/>
      <c r="B11" s="46"/>
      <c r="C11" s="5"/>
      <c r="D11" s="45"/>
      <c r="E11" s="5"/>
      <c r="F11" s="5"/>
      <c r="G11" s="5"/>
      <c r="H11" s="5"/>
      <c r="I11" s="5"/>
      <c r="J11" s="5"/>
      <c r="K11" s="5"/>
      <c r="L11" s="46"/>
      <c r="M11" s="47"/>
      <c r="N11" s="11"/>
      <c r="O11" s="11"/>
      <c r="P11" s="11"/>
      <c r="Q11" s="11"/>
      <c r="R11" s="11"/>
      <c r="S11" s="11"/>
      <c r="T11" s="56"/>
      <c r="U11" s="57"/>
      <c r="V11" s="85"/>
      <c r="W11" s="56"/>
      <c r="X11" s="56"/>
      <c r="Y11" s="56"/>
      <c r="Z11" s="56"/>
      <c r="AA11" s="56"/>
      <c r="AB11" s="56"/>
      <c r="AC11" s="56"/>
      <c r="AD11" s="56"/>
      <c r="AE11" s="6"/>
      <c r="AF11" s="6"/>
      <c r="AG11" s="6"/>
      <c r="AH11" s="6"/>
      <c r="AI11" s="6"/>
      <c r="AJ11" s="6"/>
      <c r="AK11" s="6"/>
      <c r="AL11" s="6"/>
      <c r="AM11" s="60"/>
      <c r="AN11" s="60"/>
      <c r="AO11" s="22"/>
    </row>
    <row r="12" spans="1:41" ht="13.5" thickBot="1">
      <c r="A12" s="237" t="s">
        <v>102</v>
      </c>
      <c r="B12" s="236"/>
      <c r="C12" s="235"/>
      <c r="D12" s="14"/>
      <c r="E12" s="14"/>
      <c r="F12" s="14"/>
      <c r="G12" s="14"/>
      <c r="H12" s="14"/>
      <c r="I12" s="14"/>
      <c r="J12" s="14"/>
      <c r="K12" s="14"/>
      <c r="L12" s="54"/>
      <c r="M12" s="48"/>
      <c r="N12" s="18"/>
      <c r="O12" s="18"/>
      <c r="P12" s="18"/>
      <c r="Q12" s="18"/>
      <c r="R12" s="18"/>
      <c r="S12" s="18"/>
      <c r="T12" s="71"/>
      <c r="U12" s="69"/>
      <c r="V12" s="86"/>
      <c r="W12" s="71"/>
      <c r="X12" s="71"/>
      <c r="Y12" s="71"/>
      <c r="Z12" s="71"/>
      <c r="AA12" s="71"/>
      <c r="AB12" s="71"/>
      <c r="AC12" s="71"/>
      <c r="AD12" s="71"/>
      <c r="AE12" s="15"/>
      <c r="AF12" s="15"/>
      <c r="AG12" s="15"/>
      <c r="AH12" s="15"/>
      <c r="AI12" s="15"/>
      <c r="AJ12" s="15"/>
      <c r="AK12" s="15"/>
      <c r="AL12" s="15"/>
      <c r="AM12" s="87"/>
      <c r="AN12" s="87"/>
      <c r="AO12" s="23"/>
    </row>
    <row r="13" spans="1:41" ht="13">
      <c r="A13" s="40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" thickBot="1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 ht="13">
      <c r="A15" s="1" t="s">
        <v>13</v>
      </c>
      <c r="B15" s="213"/>
      <c r="C15" s="12"/>
      <c r="D15" s="292" t="s">
        <v>71</v>
      </c>
      <c r="E15" s="294"/>
      <c r="F15" s="294"/>
      <c r="G15" s="294"/>
      <c r="H15" s="294"/>
      <c r="I15" s="294"/>
      <c r="J15" s="294"/>
      <c r="K15" s="294"/>
      <c r="L15" s="295"/>
      <c r="M15" s="292" t="s">
        <v>72</v>
      </c>
      <c r="N15" s="294"/>
      <c r="O15" s="294"/>
      <c r="P15" s="294"/>
      <c r="Q15" s="294"/>
      <c r="R15" s="294"/>
      <c r="S15" s="294"/>
      <c r="T15" s="294"/>
      <c r="U15" s="295"/>
      <c r="V15" s="55"/>
      <c r="W15" s="12"/>
      <c r="X15" s="12"/>
      <c r="Y15" s="12"/>
      <c r="Z15" s="12"/>
      <c r="AA15" s="12"/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59"/>
      <c r="AN15" s="59"/>
      <c r="AO15" s="29"/>
    </row>
    <row r="16" spans="1:41" ht="13">
      <c r="A16" s="58"/>
      <c r="B16" s="46"/>
      <c r="C16" s="5"/>
      <c r="D16" s="43" t="s">
        <v>29</v>
      </c>
      <c r="E16" s="286" t="s">
        <v>30</v>
      </c>
      <c r="F16" s="286"/>
      <c r="G16" s="298"/>
      <c r="H16" s="298"/>
      <c r="I16" s="298"/>
      <c r="J16" s="298"/>
      <c r="K16" s="298"/>
      <c r="L16" s="297"/>
      <c r="M16" s="43" t="s">
        <v>29</v>
      </c>
      <c r="N16" s="286" t="s">
        <v>30</v>
      </c>
      <c r="O16" s="286"/>
      <c r="P16" s="296"/>
      <c r="Q16" s="296"/>
      <c r="R16" s="296"/>
      <c r="S16" s="296"/>
      <c r="T16" s="296"/>
      <c r="U16" s="297"/>
      <c r="V16" s="45"/>
      <c r="W16" s="5"/>
      <c r="X16" s="5"/>
      <c r="Y16" s="5"/>
      <c r="Z16" s="5"/>
      <c r="AA16" s="5"/>
      <c r="AB16" s="5"/>
      <c r="AC16" s="5"/>
      <c r="AD16" s="5"/>
      <c r="AE16" s="6"/>
      <c r="AF16" s="6"/>
      <c r="AG16" s="6"/>
      <c r="AH16" s="6"/>
      <c r="AI16" s="6"/>
      <c r="AJ16" s="6"/>
      <c r="AK16" s="6"/>
      <c r="AL16" s="6"/>
      <c r="AM16" s="60"/>
      <c r="AN16" s="60"/>
      <c r="AO16" s="22"/>
    </row>
    <row r="17" spans="1:41">
      <c r="A17" s="4" t="s">
        <v>5</v>
      </c>
      <c r="B17" s="46" t="s">
        <v>60</v>
      </c>
      <c r="C17" s="5"/>
      <c r="D17" s="52">
        <f t="shared" ref="D17:J17" si="2">(10^12)*(10^-3)*10^(D9/10)*D5/15</f>
        <v>0.68553557309289936</v>
      </c>
      <c r="E17" s="8">
        <f t="shared" si="2"/>
        <v>3.9905246299377518E-3</v>
      </c>
      <c r="F17" s="8">
        <f t="shared" si="2"/>
        <v>4.4774422771366685E-3</v>
      </c>
      <c r="G17" s="8">
        <f t="shared" si="2"/>
        <v>5.0237728630191459E-3</v>
      </c>
      <c r="H17" s="8">
        <f t="shared" si="2"/>
        <v>5.6367658625288888E-3</v>
      </c>
      <c r="I17" s="8">
        <f t="shared" si="2"/>
        <v>6.3245553203367336E-3</v>
      </c>
      <c r="J17" s="8">
        <f t="shared" si="2"/>
        <v>7.096267784671503E-3</v>
      </c>
      <c r="K17" s="8">
        <f>(10^12)*(10^-3)*10^(K9/10)*K5/15</f>
        <v>7.9621434110699069E-3</v>
      </c>
      <c r="L17" s="49">
        <f>(10^12)*(10^-3)*10^(L9/10)*L5/15</f>
        <v>8.9336718430192471E-3</v>
      </c>
      <c r="M17" s="52">
        <f t="shared" ref="M17:S17" si="3">(10^12)*(10^-3)*10^((D9+M10)/10)*M5/15</f>
        <v>6.8553557309290021</v>
      </c>
      <c r="N17" s="8">
        <f t="shared" si="3"/>
        <v>2E-3</v>
      </c>
      <c r="O17" s="8">
        <f t="shared" si="3"/>
        <v>2.2440369086039282E-3</v>
      </c>
      <c r="P17" s="8">
        <f t="shared" si="3"/>
        <v>2.5178508235883259E-3</v>
      </c>
      <c r="Q17" s="8">
        <f t="shared" si="3"/>
        <v>2.8250750892455071E-3</v>
      </c>
      <c r="R17" s="8">
        <f t="shared" si="3"/>
        <v>3.169786384922213E-3</v>
      </c>
      <c r="S17" s="8">
        <f t="shared" si="3"/>
        <v>3.5565588200778407E-3</v>
      </c>
      <c r="T17" s="8">
        <f>(10^12)*(10^-3)*10^((K9+T10)/10)*T5/15</f>
        <v>3.9905246299377518E-3</v>
      </c>
      <c r="U17" s="49">
        <f>(10^12)*(10^-3)*10^((L9+U10)/10)*U5/15</f>
        <v>4.4774422771366685E-3</v>
      </c>
      <c r="V17" s="52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49"/>
      <c r="AN17" s="49"/>
      <c r="AO17" s="203" t="s">
        <v>42</v>
      </c>
    </row>
    <row r="18" spans="1:41">
      <c r="A18" s="30" t="s">
        <v>110</v>
      </c>
      <c r="B18" s="46" t="s">
        <v>4</v>
      </c>
      <c r="C18" s="5"/>
      <c r="D18" s="4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275" t="s">
        <v>6</v>
      </c>
      <c r="K18" s="5" t="s">
        <v>6</v>
      </c>
      <c r="L18" s="46" t="s">
        <v>6</v>
      </c>
      <c r="M18" s="66">
        <f t="shared" ref="M18:S18" si="4">10*LOG(M17/(D17))</f>
        <v>10.000000000000004</v>
      </c>
      <c r="N18" s="33">
        <f t="shared" si="4"/>
        <v>-2.9999999999999916</v>
      </c>
      <c r="O18" s="33">
        <f t="shared" si="4"/>
        <v>-2.9999999999999871</v>
      </c>
      <c r="P18" s="33">
        <f t="shared" si="4"/>
        <v>-3.0000000000000022</v>
      </c>
      <c r="Q18" s="33">
        <f t="shared" si="4"/>
        <v>-2.9999999999999876</v>
      </c>
      <c r="R18" s="33">
        <f t="shared" si="4"/>
        <v>-3.0000000000000022</v>
      </c>
      <c r="S18" s="33">
        <f t="shared" si="4"/>
        <v>-3.0000000000000022</v>
      </c>
      <c r="T18" s="33">
        <f>10*LOG(T17/(K17))</f>
        <v>-2.9999999999999871</v>
      </c>
      <c r="U18" s="50">
        <f>10*LOG(U17/(L17))</f>
        <v>-3.0000000000000031</v>
      </c>
      <c r="V18" s="66"/>
      <c r="W18" s="33"/>
      <c r="X18" s="33"/>
      <c r="Y18" s="33"/>
      <c r="Z18" s="33"/>
      <c r="AA18" s="33"/>
      <c r="AB18" s="33"/>
      <c r="AC18" s="33"/>
      <c r="AD18" s="33"/>
      <c r="AE18" s="9"/>
      <c r="AF18" s="9"/>
      <c r="AG18" s="9"/>
      <c r="AH18" s="9"/>
      <c r="AI18" s="9"/>
      <c r="AJ18" s="9"/>
      <c r="AK18" s="9"/>
      <c r="AL18" s="9"/>
      <c r="AM18" s="88"/>
      <c r="AN18" s="88"/>
      <c r="AO18" s="22" t="s">
        <v>124</v>
      </c>
    </row>
    <row r="19" spans="1:41">
      <c r="A19" s="263" t="s">
        <v>109</v>
      </c>
      <c r="B19" s="46" t="s">
        <v>59</v>
      </c>
      <c r="C19" s="5"/>
      <c r="D19" s="45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275" t="s">
        <v>6</v>
      </c>
      <c r="K19" s="5" t="s">
        <v>6</v>
      </c>
      <c r="L19" s="46" t="s">
        <v>6</v>
      </c>
      <c r="M19" s="66">
        <f t="shared" ref="M19:S19" si="5">D9+M10+10*LOG(M5/15)</f>
        <v>-81.639700043360193</v>
      </c>
      <c r="N19" s="33">
        <f t="shared" si="5"/>
        <v>-116.98970004336019</v>
      </c>
      <c r="O19" s="33">
        <f t="shared" si="5"/>
        <v>-116.48970004336019</v>
      </c>
      <c r="P19" s="33">
        <f t="shared" si="5"/>
        <v>-115.98970004336019</v>
      </c>
      <c r="Q19" s="33">
        <f t="shared" si="5"/>
        <v>-115.48970004336019</v>
      </c>
      <c r="R19" s="33">
        <f t="shared" si="5"/>
        <v>-114.98970004336019</v>
      </c>
      <c r="S19" s="33">
        <f t="shared" si="5"/>
        <v>-114.48970004336019</v>
      </c>
      <c r="T19" s="33">
        <f>K9+T10+10*LOG(T5/15)</f>
        <v>-113.98970004336019</v>
      </c>
      <c r="U19" s="50">
        <f>L9+U10+10*LOG(U5/15)</f>
        <v>-113.48970004336019</v>
      </c>
      <c r="V19" s="67"/>
      <c r="W19" s="34"/>
      <c r="X19" s="34"/>
      <c r="Y19" s="34"/>
      <c r="Z19" s="34"/>
      <c r="AA19" s="34"/>
      <c r="AB19" s="34"/>
      <c r="AC19" s="34"/>
      <c r="AD19" s="34"/>
      <c r="AE19" s="7"/>
      <c r="AF19" s="7"/>
      <c r="AG19" s="7"/>
      <c r="AH19" s="7"/>
      <c r="AI19" s="7"/>
      <c r="AJ19" s="7"/>
      <c r="AK19" s="7"/>
      <c r="AL19" s="7"/>
      <c r="AM19" s="89"/>
      <c r="AN19" s="89"/>
      <c r="AO19" s="22" t="s">
        <v>125</v>
      </c>
    </row>
    <row r="20" spans="1:41" ht="13" thickBot="1">
      <c r="A20" s="31" t="s">
        <v>32</v>
      </c>
      <c r="B20" s="54" t="s">
        <v>63</v>
      </c>
      <c r="C20" s="14"/>
      <c r="D20" s="77">
        <f t="shared" ref="D20:J20" si="6">10*LOG((D17+M17)*10^-9)+10*LOG(D7*12)</f>
        <v>-50.180902078653986</v>
      </c>
      <c r="E20" s="78">
        <f t="shared" si="6"/>
        <v>-81.180480305871399</v>
      </c>
      <c r="F20" s="78">
        <f t="shared" si="6"/>
        <v>-80.680480305871384</v>
      </c>
      <c r="G20" s="78">
        <f t="shared" si="6"/>
        <v>-80.180480305871399</v>
      </c>
      <c r="H20" s="78">
        <f t="shared" si="6"/>
        <v>-79.680480305871399</v>
      </c>
      <c r="I20" s="78">
        <f t="shared" si="6"/>
        <v>-79.180480305871413</v>
      </c>
      <c r="J20" s="78">
        <f t="shared" si="6"/>
        <v>-78.680480305871399</v>
      </c>
      <c r="K20" s="78">
        <f>10*LOG((K17+T17)*10^-9)+10*LOG(K7*12)</f>
        <v>-78.180480305871413</v>
      </c>
      <c r="L20" s="79">
        <f>10*LOG((L17+U17)*10^-9)+10*LOG(L7*12)</f>
        <v>-77.680480305871399</v>
      </c>
      <c r="M20" s="76" t="s">
        <v>6</v>
      </c>
      <c r="N20" s="14" t="s">
        <v>6</v>
      </c>
      <c r="O20" s="14" t="s">
        <v>6</v>
      </c>
      <c r="P20" s="14" t="s">
        <v>6</v>
      </c>
      <c r="Q20" s="14" t="s">
        <v>6</v>
      </c>
      <c r="R20" s="14" t="s">
        <v>6</v>
      </c>
      <c r="S20" s="14"/>
      <c r="T20" s="35" t="s">
        <v>6</v>
      </c>
      <c r="U20" s="51" t="s">
        <v>6</v>
      </c>
      <c r="V20" s="76"/>
      <c r="W20" s="35"/>
      <c r="X20" s="35"/>
      <c r="Y20" s="35"/>
      <c r="Z20" s="35"/>
      <c r="AA20" s="35"/>
      <c r="AB20" s="35"/>
      <c r="AC20" s="35"/>
      <c r="AD20" s="35"/>
      <c r="AE20" s="14"/>
      <c r="AF20" s="14"/>
      <c r="AG20" s="14"/>
      <c r="AH20" s="14"/>
      <c r="AI20" s="14"/>
      <c r="AJ20" s="14"/>
      <c r="AK20" s="14"/>
      <c r="AL20" s="14"/>
      <c r="AM20" s="54"/>
      <c r="AN20" s="54"/>
      <c r="AO20" s="25" t="s">
        <v>33</v>
      </c>
    </row>
    <row r="21" spans="1:41">
      <c r="A21" s="1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33"/>
      <c r="N21" s="33"/>
      <c r="O21" s="33"/>
      <c r="P21" s="33"/>
      <c r="Q21" s="33"/>
      <c r="R21" s="33"/>
      <c r="S21" s="33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17"/>
    </row>
    <row r="22" spans="1:41" ht="13.5" thickBot="1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10"/>
      <c r="N22" s="10"/>
      <c r="O22" s="10"/>
      <c r="P22" s="10"/>
      <c r="Q22" s="10"/>
      <c r="R22" s="10"/>
      <c r="S22" s="1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17"/>
    </row>
    <row r="23" spans="1:41" s="91" customFormat="1" ht="13">
      <c r="A23" s="1" t="s">
        <v>14</v>
      </c>
      <c r="B23" s="95"/>
      <c r="C23" s="96"/>
      <c r="D23" s="292" t="s">
        <v>71</v>
      </c>
      <c r="E23" s="290"/>
      <c r="F23" s="290"/>
      <c r="G23" s="290"/>
      <c r="H23" s="290"/>
      <c r="I23" s="290"/>
      <c r="J23" s="290"/>
      <c r="K23" s="290"/>
      <c r="L23" s="291"/>
      <c r="M23" s="292" t="s">
        <v>72</v>
      </c>
      <c r="N23" s="290"/>
      <c r="O23" s="290"/>
      <c r="P23" s="290"/>
      <c r="Q23" s="290"/>
      <c r="R23" s="290"/>
      <c r="S23" s="290"/>
      <c r="T23" s="290"/>
      <c r="U23" s="291"/>
      <c r="V23" s="292" t="s">
        <v>37</v>
      </c>
      <c r="W23" s="290"/>
      <c r="X23" s="290"/>
      <c r="Y23" s="290"/>
      <c r="Z23" s="290"/>
      <c r="AA23" s="290"/>
      <c r="AB23" s="290"/>
      <c r="AC23" s="290"/>
      <c r="AD23" s="291"/>
      <c r="AE23" s="97"/>
      <c r="AF23" s="98"/>
      <c r="AG23" s="98"/>
      <c r="AH23" s="98"/>
      <c r="AI23" s="98"/>
      <c r="AJ23" s="98"/>
      <c r="AK23" s="98"/>
      <c r="AL23" s="98"/>
      <c r="AM23" s="128"/>
      <c r="AN23" s="128"/>
      <c r="AO23" s="129" t="s">
        <v>0</v>
      </c>
    </row>
    <row r="24" spans="1:41" s="91" customFormat="1" ht="13">
      <c r="A24" s="2"/>
      <c r="B24" s="89"/>
      <c r="C24" s="7"/>
      <c r="D24" s="43" t="s">
        <v>29</v>
      </c>
      <c r="E24" s="286" t="s">
        <v>30</v>
      </c>
      <c r="F24" s="286"/>
      <c r="G24" s="287"/>
      <c r="H24" s="287"/>
      <c r="I24" s="287"/>
      <c r="J24" s="287"/>
      <c r="K24" s="287"/>
      <c r="L24" s="288"/>
      <c r="M24" s="43" t="s">
        <v>29</v>
      </c>
      <c r="N24" s="286" t="s">
        <v>30</v>
      </c>
      <c r="O24" s="286"/>
      <c r="P24" s="287"/>
      <c r="Q24" s="287"/>
      <c r="R24" s="287"/>
      <c r="S24" s="287"/>
      <c r="T24" s="287"/>
      <c r="U24" s="288"/>
      <c r="V24" s="43" t="s">
        <v>29</v>
      </c>
      <c r="W24" s="286" t="s">
        <v>30</v>
      </c>
      <c r="X24" s="286"/>
      <c r="Y24" s="287"/>
      <c r="Z24" s="287"/>
      <c r="AA24" s="287"/>
      <c r="AB24" s="287"/>
      <c r="AC24" s="287"/>
      <c r="AD24" s="288"/>
      <c r="AE24" s="130"/>
      <c r="AF24" s="131"/>
      <c r="AG24" s="131"/>
      <c r="AH24" s="131"/>
      <c r="AI24" s="131"/>
      <c r="AJ24" s="131"/>
      <c r="AK24" s="131"/>
      <c r="AL24" s="131"/>
      <c r="AM24" s="132"/>
      <c r="AN24" s="132"/>
      <c r="AO24" s="133"/>
    </row>
    <row r="25" spans="1:41" s="91" customFormat="1" ht="13">
      <c r="A25" s="134" t="s">
        <v>34</v>
      </c>
      <c r="B25" s="135" t="s">
        <v>8</v>
      </c>
      <c r="C25" s="232"/>
      <c r="D25" s="225">
        <v>1.5</v>
      </c>
      <c r="E25" s="136">
        <f>$D25</f>
        <v>1.5</v>
      </c>
      <c r="F25" s="136">
        <f t="shared" ref="F25:L26" si="7">$D25</f>
        <v>1.5</v>
      </c>
      <c r="G25" s="136">
        <f t="shared" si="7"/>
        <v>1.5</v>
      </c>
      <c r="H25" s="136">
        <f t="shared" si="7"/>
        <v>1.5</v>
      </c>
      <c r="I25" s="136">
        <f t="shared" si="7"/>
        <v>1.5</v>
      </c>
      <c r="J25" s="136">
        <f t="shared" si="7"/>
        <v>1.5</v>
      </c>
      <c r="K25" s="136">
        <f t="shared" si="7"/>
        <v>1.5</v>
      </c>
      <c r="L25" s="136">
        <f t="shared" si="7"/>
        <v>1.5</v>
      </c>
      <c r="M25" s="138"/>
      <c r="N25" s="7"/>
      <c r="O25" s="7"/>
      <c r="P25" s="7"/>
      <c r="Q25" s="7"/>
      <c r="R25" s="7"/>
      <c r="S25" s="7"/>
      <c r="T25" s="131"/>
      <c r="U25" s="132"/>
      <c r="V25" s="130"/>
      <c r="W25" s="131"/>
      <c r="X25" s="131"/>
      <c r="Y25" s="131"/>
      <c r="Z25" s="131"/>
      <c r="AA25" s="131"/>
      <c r="AB25" s="131"/>
      <c r="AC25" s="131"/>
      <c r="AD25" s="132"/>
      <c r="AE25" s="130"/>
      <c r="AF25" s="131"/>
      <c r="AG25" s="131"/>
      <c r="AH25" s="131"/>
      <c r="AI25" s="131"/>
      <c r="AJ25" s="131"/>
      <c r="AK25" s="131"/>
      <c r="AL25" s="131"/>
      <c r="AM25" s="132"/>
      <c r="AN25" s="132"/>
      <c r="AO25" s="133"/>
    </row>
    <row r="26" spans="1:41" s="91" customFormat="1" ht="15.5">
      <c r="A26" s="262" t="s">
        <v>61</v>
      </c>
      <c r="B26" s="135" t="s">
        <v>8</v>
      </c>
      <c r="C26" s="232"/>
      <c r="D26" s="225">
        <v>1.5</v>
      </c>
      <c r="E26" s="136">
        <f>$D26</f>
        <v>1.5</v>
      </c>
      <c r="F26" s="136">
        <f t="shared" si="7"/>
        <v>1.5</v>
      </c>
      <c r="G26" s="136">
        <f t="shared" si="7"/>
        <v>1.5</v>
      </c>
      <c r="H26" s="136">
        <f t="shared" si="7"/>
        <v>1.5</v>
      </c>
      <c r="I26" s="136">
        <f t="shared" si="7"/>
        <v>1.5</v>
      </c>
      <c r="J26" s="136">
        <f t="shared" si="7"/>
        <v>1.5</v>
      </c>
      <c r="K26" s="136">
        <f t="shared" si="7"/>
        <v>1.5</v>
      </c>
      <c r="L26" s="136">
        <f t="shared" si="7"/>
        <v>1.5</v>
      </c>
      <c r="M26" s="138"/>
      <c r="N26" s="7"/>
      <c r="O26" s="7"/>
      <c r="P26" s="7"/>
      <c r="Q26" s="7"/>
      <c r="R26" s="7"/>
      <c r="S26" s="7"/>
      <c r="T26" s="131"/>
      <c r="U26" s="132"/>
      <c r="V26" s="130"/>
      <c r="W26" s="131"/>
      <c r="X26" s="131"/>
      <c r="Y26" s="131"/>
      <c r="Z26" s="131"/>
      <c r="AA26" s="131"/>
      <c r="AB26" s="131"/>
      <c r="AC26" s="131"/>
      <c r="AD26" s="132"/>
      <c r="AE26" s="130"/>
      <c r="AF26" s="131"/>
      <c r="AG26" s="131"/>
      <c r="AH26" s="131"/>
      <c r="AI26" s="131"/>
      <c r="AJ26" s="131"/>
      <c r="AK26" s="131"/>
      <c r="AL26" s="131"/>
      <c r="AM26" s="132"/>
      <c r="AN26" s="132"/>
      <c r="AO26" s="133"/>
    </row>
    <row r="27" spans="1:41" s="91" customFormat="1" ht="13">
      <c r="A27" s="134" t="s">
        <v>35</v>
      </c>
      <c r="B27" s="135" t="s">
        <v>8</v>
      </c>
      <c r="C27" s="232"/>
      <c r="D27" s="139"/>
      <c r="E27" s="136"/>
      <c r="F27" s="136"/>
      <c r="G27" s="136"/>
      <c r="H27" s="136"/>
      <c r="I27" s="136"/>
      <c r="J27" s="136"/>
      <c r="K27" s="136"/>
      <c r="L27" s="137"/>
      <c r="M27" s="226">
        <v>0.3</v>
      </c>
      <c r="N27" s="7">
        <f t="shared" ref="N27:U28" si="8">$M27</f>
        <v>0.3</v>
      </c>
      <c r="O27" s="7">
        <f t="shared" si="8"/>
        <v>0.3</v>
      </c>
      <c r="P27" s="7">
        <f t="shared" si="8"/>
        <v>0.3</v>
      </c>
      <c r="Q27" s="7">
        <f t="shared" si="8"/>
        <v>0.3</v>
      </c>
      <c r="R27" s="7">
        <f t="shared" si="8"/>
        <v>0.3</v>
      </c>
      <c r="S27" s="273">
        <f t="shared" si="8"/>
        <v>0.3</v>
      </c>
      <c r="T27" s="131">
        <f t="shared" si="8"/>
        <v>0.3</v>
      </c>
      <c r="U27" s="132">
        <f t="shared" si="8"/>
        <v>0.3</v>
      </c>
      <c r="V27" s="130"/>
      <c r="W27" s="131"/>
      <c r="X27" s="131"/>
      <c r="Y27" s="131"/>
      <c r="Z27" s="131"/>
      <c r="AA27" s="131"/>
      <c r="AB27" s="131"/>
      <c r="AC27" s="131"/>
      <c r="AD27" s="132"/>
      <c r="AE27" s="130"/>
      <c r="AF27" s="131"/>
      <c r="AG27" s="131"/>
      <c r="AH27" s="131"/>
      <c r="AI27" s="131"/>
      <c r="AJ27" s="131"/>
      <c r="AK27" s="131"/>
      <c r="AL27" s="131"/>
      <c r="AM27" s="132"/>
      <c r="AN27" s="132"/>
      <c r="AO27" s="133"/>
    </row>
    <row r="28" spans="1:41" s="91" customFormat="1" ht="15.5">
      <c r="A28" s="262" t="s">
        <v>62</v>
      </c>
      <c r="B28" s="135" t="s">
        <v>8</v>
      </c>
      <c r="C28" s="232"/>
      <c r="D28" s="139"/>
      <c r="E28" s="136"/>
      <c r="F28" s="136"/>
      <c r="G28" s="136"/>
      <c r="H28" s="136"/>
      <c r="I28" s="136"/>
      <c r="J28" s="136"/>
      <c r="K28" s="136"/>
      <c r="L28" s="137"/>
      <c r="M28" s="226">
        <v>0.8</v>
      </c>
      <c r="N28" s="7">
        <f t="shared" si="8"/>
        <v>0.8</v>
      </c>
      <c r="O28" s="7">
        <f t="shared" si="8"/>
        <v>0.8</v>
      </c>
      <c r="P28" s="7">
        <f t="shared" si="8"/>
        <v>0.8</v>
      </c>
      <c r="Q28" s="7">
        <f t="shared" si="8"/>
        <v>0.8</v>
      </c>
      <c r="R28" s="7">
        <f t="shared" si="8"/>
        <v>0.8</v>
      </c>
      <c r="S28" s="273">
        <f t="shared" si="8"/>
        <v>0.8</v>
      </c>
      <c r="T28" s="131">
        <f t="shared" si="8"/>
        <v>0.8</v>
      </c>
      <c r="U28" s="132">
        <f t="shared" si="8"/>
        <v>0.8</v>
      </c>
      <c r="V28" s="130"/>
      <c r="W28" s="131"/>
      <c r="X28" s="131"/>
      <c r="Y28" s="131"/>
      <c r="Z28" s="131"/>
      <c r="AA28" s="131"/>
      <c r="AB28" s="131"/>
      <c r="AC28" s="131"/>
      <c r="AD28" s="132"/>
      <c r="AE28" s="130"/>
      <c r="AF28" s="131"/>
      <c r="AG28" s="131"/>
      <c r="AH28" s="131"/>
      <c r="AI28" s="131"/>
      <c r="AJ28" s="131"/>
      <c r="AK28" s="131"/>
      <c r="AL28" s="131"/>
      <c r="AM28" s="132"/>
      <c r="AN28" s="132"/>
      <c r="AO28" s="133"/>
    </row>
    <row r="29" spans="1:41" s="91" customFormat="1" ht="13" thickBot="1">
      <c r="A29" s="267" t="s">
        <v>80</v>
      </c>
      <c r="B29" s="140" t="s">
        <v>8</v>
      </c>
      <c r="C29" s="233"/>
      <c r="D29" s="141"/>
      <c r="E29" s="142"/>
      <c r="F29" s="142"/>
      <c r="G29" s="142"/>
      <c r="H29" s="142"/>
      <c r="I29" s="142"/>
      <c r="J29" s="142"/>
      <c r="K29" s="142"/>
      <c r="L29" s="143"/>
      <c r="M29" s="141"/>
      <c r="N29" s="142"/>
      <c r="O29" s="142"/>
      <c r="P29" s="142"/>
      <c r="Q29" s="142"/>
      <c r="R29" s="142"/>
      <c r="S29" s="142"/>
      <c r="T29" s="142"/>
      <c r="U29" s="143"/>
      <c r="V29" s="227">
        <v>4.5000999999999998</v>
      </c>
      <c r="W29" s="228">
        <v>4.5000999999999998</v>
      </c>
      <c r="X29" s="142">
        <v>4.5000999999999998</v>
      </c>
      <c r="Y29" s="142">
        <v>4.5000999999999998</v>
      </c>
      <c r="Z29" s="142">
        <v>4.5000999999999998</v>
      </c>
      <c r="AA29" s="142">
        <v>4.5000999999999998</v>
      </c>
      <c r="AB29" s="142">
        <v>4.5000999999999998</v>
      </c>
      <c r="AC29" s="142">
        <v>4.5000999999999998</v>
      </c>
      <c r="AD29" s="142">
        <v>4.5000999999999998</v>
      </c>
      <c r="AE29" s="141"/>
      <c r="AF29" s="142"/>
      <c r="AG29" s="142"/>
      <c r="AH29" s="142"/>
      <c r="AI29" s="142"/>
      <c r="AJ29" s="142"/>
      <c r="AK29" s="142"/>
      <c r="AL29" s="142"/>
      <c r="AM29" s="143"/>
      <c r="AN29" s="143"/>
      <c r="AO29" s="268" t="s">
        <v>108</v>
      </c>
    </row>
    <row r="30" spans="1:41" s="91" customFormat="1">
      <c r="A30" s="100"/>
      <c r="B30" s="101"/>
      <c r="C30" s="101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3"/>
    </row>
    <row r="31" spans="1:41" s="91" customFormat="1" ht="13" thickBot="1"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6"/>
    </row>
    <row r="32" spans="1:41" s="91" customFormat="1" ht="13">
      <c r="A32" s="1" t="s">
        <v>16</v>
      </c>
      <c r="B32" s="95"/>
      <c r="C32" s="238"/>
      <c r="D32" s="289" t="s">
        <v>71</v>
      </c>
      <c r="E32" s="290"/>
      <c r="F32" s="290"/>
      <c r="G32" s="290"/>
      <c r="H32" s="290"/>
      <c r="I32" s="290"/>
      <c r="J32" s="290"/>
      <c r="K32" s="290"/>
      <c r="L32" s="291"/>
      <c r="M32" s="292" t="s">
        <v>72</v>
      </c>
      <c r="N32" s="290"/>
      <c r="O32" s="290"/>
      <c r="P32" s="290"/>
      <c r="Q32" s="290"/>
      <c r="R32" s="290"/>
      <c r="S32" s="290"/>
      <c r="T32" s="290"/>
      <c r="U32" s="291"/>
      <c r="V32" s="292" t="s">
        <v>37</v>
      </c>
      <c r="W32" s="290"/>
      <c r="X32" s="290"/>
      <c r="Y32" s="290"/>
      <c r="Z32" s="290"/>
      <c r="AA32" s="290"/>
      <c r="AB32" s="290"/>
      <c r="AC32" s="290"/>
      <c r="AD32" s="291"/>
      <c r="AE32" s="292" t="s">
        <v>28</v>
      </c>
      <c r="AF32" s="290"/>
      <c r="AG32" s="290"/>
      <c r="AH32" s="290"/>
      <c r="AI32" s="290"/>
      <c r="AJ32" s="290"/>
      <c r="AK32" s="290"/>
      <c r="AL32" s="290"/>
      <c r="AM32" s="291"/>
      <c r="AN32" s="245"/>
      <c r="AO32" s="19" t="s">
        <v>0</v>
      </c>
    </row>
    <row r="33" spans="1:41" s="91" customFormat="1" ht="13">
      <c r="A33" s="58"/>
      <c r="B33" s="89"/>
      <c r="C33" s="239"/>
      <c r="D33" s="3" t="s">
        <v>29</v>
      </c>
      <c r="E33" s="286" t="s">
        <v>30</v>
      </c>
      <c r="F33" s="286"/>
      <c r="G33" s="287"/>
      <c r="H33" s="287"/>
      <c r="I33" s="287"/>
      <c r="J33" s="287"/>
      <c r="K33" s="287"/>
      <c r="L33" s="288"/>
      <c r="M33" s="43" t="s">
        <v>29</v>
      </c>
      <c r="N33" s="286" t="s">
        <v>30</v>
      </c>
      <c r="O33" s="286"/>
      <c r="P33" s="287"/>
      <c r="Q33" s="287"/>
      <c r="R33" s="287"/>
      <c r="S33" s="287"/>
      <c r="T33" s="287"/>
      <c r="U33" s="288"/>
      <c r="V33" s="43" t="s">
        <v>29</v>
      </c>
      <c r="W33" s="286" t="s">
        <v>30</v>
      </c>
      <c r="X33" s="286"/>
      <c r="Y33" s="287"/>
      <c r="Z33" s="287"/>
      <c r="AA33" s="287"/>
      <c r="AB33" s="287"/>
      <c r="AC33" s="287"/>
      <c r="AD33" s="288"/>
      <c r="AE33" s="43" t="s">
        <v>29</v>
      </c>
      <c r="AF33" s="286" t="s">
        <v>30</v>
      </c>
      <c r="AG33" s="286"/>
      <c r="AH33" s="287"/>
      <c r="AI33" s="287"/>
      <c r="AJ33" s="287"/>
      <c r="AK33" s="287"/>
      <c r="AL33" s="287"/>
      <c r="AM33" s="288"/>
      <c r="AN33" s="89"/>
      <c r="AO33" s="20"/>
    </row>
    <row r="34" spans="1:41" s="91" customFormat="1">
      <c r="A34" s="208" t="s">
        <v>130</v>
      </c>
      <c r="B34" s="164" t="s">
        <v>7</v>
      </c>
      <c r="C34" s="240"/>
      <c r="D34" s="149">
        <v>0</v>
      </c>
      <c r="E34" s="149">
        <v>0</v>
      </c>
      <c r="F34" s="149">
        <v>0</v>
      </c>
      <c r="G34" s="149">
        <v>0</v>
      </c>
      <c r="H34" s="149">
        <v>0</v>
      </c>
      <c r="I34" s="149">
        <v>0</v>
      </c>
      <c r="J34" s="149">
        <v>0</v>
      </c>
      <c r="K34" s="149">
        <v>0</v>
      </c>
      <c r="L34" s="150">
        <v>0</v>
      </c>
      <c r="M34" s="145">
        <v>1</v>
      </c>
      <c r="N34" s="149">
        <v>1</v>
      </c>
      <c r="O34" s="149">
        <v>1</v>
      </c>
      <c r="P34" s="149">
        <v>1</v>
      </c>
      <c r="Q34" s="149">
        <v>1</v>
      </c>
      <c r="R34" s="149">
        <v>1</v>
      </c>
      <c r="S34" s="149">
        <v>1</v>
      </c>
      <c r="T34" s="149">
        <v>1</v>
      </c>
      <c r="U34" s="150">
        <v>1</v>
      </c>
      <c r="V34" s="149"/>
      <c r="W34" s="149"/>
      <c r="X34" s="149"/>
      <c r="Y34" s="149"/>
      <c r="Z34" s="149"/>
      <c r="AA34" s="149"/>
      <c r="AB34" s="149"/>
      <c r="AC34" s="149"/>
      <c r="AD34" s="149"/>
      <c r="AE34" s="145"/>
      <c r="AF34" s="149"/>
      <c r="AG34" s="149"/>
      <c r="AH34" s="149"/>
      <c r="AI34" s="149"/>
      <c r="AJ34" s="149"/>
      <c r="AK34" s="149"/>
      <c r="AL34" s="149"/>
      <c r="AM34" s="150"/>
      <c r="AN34" s="150"/>
      <c r="AO34" s="166" t="s">
        <v>20</v>
      </c>
    </row>
    <row r="35" spans="1:41" s="91" customFormat="1" ht="13">
      <c r="A35" s="209" t="s">
        <v>131</v>
      </c>
      <c r="B35" s="164" t="s">
        <v>4</v>
      </c>
      <c r="C35" s="240"/>
      <c r="D35" s="271">
        <f t="shared" ref="D35:I35" si="9">D26*D34</f>
        <v>0</v>
      </c>
      <c r="E35" s="271">
        <f t="shared" si="9"/>
        <v>0</v>
      </c>
      <c r="F35" s="271">
        <f t="shared" si="9"/>
        <v>0</v>
      </c>
      <c r="G35" s="271">
        <f t="shared" si="9"/>
        <v>0</v>
      </c>
      <c r="H35" s="271">
        <f t="shared" si="9"/>
        <v>0</v>
      </c>
      <c r="I35" s="271">
        <f t="shared" si="9"/>
        <v>0</v>
      </c>
      <c r="J35" s="271">
        <f t="shared" ref="J35" si="10">J26*J34</f>
        <v>0</v>
      </c>
      <c r="K35" s="271">
        <f>K26*K34</f>
        <v>0</v>
      </c>
      <c r="L35" s="271">
        <f>L26*L34</f>
        <v>0</v>
      </c>
      <c r="M35" s="270">
        <f t="shared" ref="M35:R35" si="11">M28*M34</f>
        <v>0.8</v>
      </c>
      <c r="N35" s="271">
        <f t="shared" si="11"/>
        <v>0.8</v>
      </c>
      <c r="O35" s="271">
        <f t="shared" si="11"/>
        <v>0.8</v>
      </c>
      <c r="P35" s="271">
        <f t="shared" si="11"/>
        <v>0.8</v>
      </c>
      <c r="Q35" s="271">
        <f t="shared" si="11"/>
        <v>0.8</v>
      </c>
      <c r="R35" s="271">
        <f t="shared" si="11"/>
        <v>0.8</v>
      </c>
      <c r="S35" s="271">
        <f t="shared" ref="S35" si="12">S28*S34</f>
        <v>0.8</v>
      </c>
      <c r="T35" s="271">
        <f>T28*T34</f>
        <v>0.8</v>
      </c>
      <c r="U35" s="272">
        <f>U28*U34</f>
        <v>0.8</v>
      </c>
      <c r="V35" s="149"/>
      <c r="W35" s="149"/>
      <c r="X35" s="149"/>
      <c r="Y35" s="149"/>
      <c r="Z35" s="149"/>
      <c r="AA35" s="149"/>
      <c r="AB35" s="149"/>
      <c r="AC35" s="149"/>
      <c r="AD35" s="149"/>
      <c r="AE35" s="151">
        <f>SQRT(SUMSQ(D35,M35))</f>
        <v>0.8</v>
      </c>
      <c r="AF35" s="152">
        <f t="shared" ref="AF35:AM35" si="13">SQRT(SUMSQ(E35,N35))</f>
        <v>0.8</v>
      </c>
      <c r="AG35" s="152">
        <f t="shared" si="13"/>
        <v>0.8</v>
      </c>
      <c r="AH35" s="152">
        <f t="shared" si="13"/>
        <v>0.8</v>
      </c>
      <c r="AI35" s="152">
        <f t="shared" si="13"/>
        <v>0.8</v>
      </c>
      <c r="AJ35" s="152">
        <f t="shared" si="13"/>
        <v>0.8</v>
      </c>
      <c r="AK35" s="152">
        <f t="shared" si="13"/>
        <v>0.8</v>
      </c>
      <c r="AL35" s="152">
        <f t="shared" si="13"/>
        <v>0.8</v>
      </c>
      <c r="AM35" s="153">
        <f t="shared" si="13"/>
        <v>0.8</v>
      </c>
      <c r="AN35" s="153"/>
      <c r="AO35" s="229" t="s">
        <v>126</v>
      </c>
    </row>
    <row r="36" spans="1:41" s="91" customFormat="1" ht="13">
      <c r="A36" s="154"/>
      <c r="B36" s="132"/>
      <c r="C36" s="241"/>
      <c r="D36" s="156"/>
      <c r="E36" s="156"/>
      <c r="F36" s="156"/>
      <c r="G36" s="156"/>
      <c r="H36" s="156"/>
      <c r="I36" s="156"/>
      <c r="J36" s="156"/>
      <c r="K36" s="156"/>
      <c r="L36" s="157"/>
      <c r="M36" s="155"/>
      <c r="N36" s="156"/>
      <c r="O36" s="156"/>
      <c r="P36" s="156"/>
      <c r="Q36" s="156"/>
      <c r="R36" s="156"/>
      <c r="S36" s="156"/>
      <c r="T36" s="159"/>
      <c r="U36" s="158"/>
      <c r="V36" s="159"/>
      <c r="W36" s="159"/>
      <c r="X36" s="159"/>
      <c r="Y36" s="159"/>
      <c r="Z36" s="159"/>
      <c r="AA36" s="159"/>
      <c r="AB36" s="159"/>
      <c r="AC36" s="159"/>
      <c r="AD36" s="159"/>
      <c r="AE36" s="160"/>
      <c r="AF36" s="161"/>
      <c r="AG36" s="161"/>
      <c r="AH36" s="161"/>
      <c r="AI36" s="161"/>
      <c r="AJ36" s="161"/>
      <c r="AK36" s="161"/>
      <c r="AL36" s="161"/>
      <c r="AM36" s="162"/>
      <c r="AN36" s="162"/>
      <c r="AO36" s="167"/>
    </row>
    <row r="37" spans="1:41" s="91" customFormat="1">
      <c r="A37" s="134"/>
      <c r="B37" s="132"/>
      <c r="C37" s="241"/>
      <c r="D37" s="156"/>
      <c r="E37" s="156"/>
      <c r="F37" s="156"/>
      <c r="G37" s="156"/>
      <c r="H37" s="156"/>
      <c r="I37" s="156"/>
      <c r="J37" s="156"/>
      <c r="K37" s="156"/>
      <c r="L37" s="157"/>
      <c r="M37" s="155"/>
      <c r="N37" s="156"/>
      <c r="O37" s="156"/>
      <c r="P37" s="156"/>
      <c r="Q37" s="156"/>
      <c r="R37" s="156"/>
      <c r="S37" s="156"/>
      <c r="T37" s="159"/>
      <c r="U37" s="158"/>
      <c r="V37" s="159"/>
      <c r="W37" s="159"/>
      <c r="X37" s="159"/>
      <c r="Y37" s="159"/>
      <c r="Z37" s="159"/>
      <c r="AA37" s="159"/>
      <c r="AB37" s="159"/>
      <c r="AC37" s="159"/>
      <c r="AD37" s="159"/>
      <c r="AE37" s="155"/>
      <c r="AF37" s="156"/>
      <c r="AG37" s="156"/>
      <c r="AH37" s="156"/>
      <c r="AI37" s="156"/>
      <c r="AJ37" s="156"/>
      <c r="AK37" s="156"/>
      <c r="AL37" s="156"/>
      <c r="AM37" s="157"/>
      <c r="AN37" s="157"/>
      <c r="AO37" s="167"/>
    </row>
    <row r="38" spans="1:41" s="91" customFormat="1">
      <c r="A38" s="208" t="s">
        <v>132</v>
      </c>
      <c r="B38" s="164" t="s">
        <v>7</v>
      </c>
      <c r="C38" s="240"/>
      <c r="D38" s="149">
        <v>1</v>
      </c>
      <c r="E38" s="149">
        <v>1</v>
      </c>
      <c r="F38" s="149">
        <v>1</v>
      </c>
      <c r="G38" s="149">
        <v>1</v>
      </c>
      <c r="H38" s="149">
        <v>1</v>
      </c>
      <c r="I38" s="149">
        <v>1</v>
      </c>
      <c r="J38" s="149">
        <v>1</v>
      </c>
      <c r="K38" s="149">
        <v>1</v>
      </c>
      <c r="L38" s="150">
        <v>1</v>
      </c>
      <c r="M38" s="145">
        <v>1</v>
      </c>
      <c r="N38" s="149">
        <v>1</v>
      </c>
      <c r="O38" s="149">
        <v>1</v>
      </c>
      <c r="P38" s="149">
        <v>1</v>
      </c>
      <c r="Q38" s="149">
        <v>1</v>
      </c>
      <c r="R38" s="149">
        <v>1</v>
      </c>
      <c r="S38" s="149">
        <v>1</v>
      </c>
      <c r="T38" s="149">
        <v>1</v>
      </c>
      <c r="U38" s="150">
        <v>1</v>
      </c>
      <c r="V38" s="149"/>
      <c r="W38" s="149"/>
      <c r="X38" s="149"/>
      <c r="Y38" s="149"/>
      <c r="Z38" s="149"/>
      <c r="AA38" s="149"/>
      <c r="AB38" s="149"/>
      <c r="AC38" s="149"/>
      <c r="AD38" s="149"/>
      <c r="AE38" s="145"/>
      <c r="AF38" s="149"/>
      <c r="AG38" s="149"/>
      <c r="AH38" s="149"/>
      <c r="AI38" s="149"/>
      <c r="AJ38" s="149"/>
      <c r="AK38" s="149"/>
      <c r="AL38" s="149"/>
      <c r="AM38" s="150"/>
      <c r="AN38" s="150"/>
      <c r="AO38" s="166" t="s">
        <v>21</v>
      </c>
    </row>
    <row r="39" spans="1:41" s="91" customFormat="1" ht="13">
      <c r="A39" s="209" t="s">
        <v>133</v>
      </c>
      <c r="B39" s="164" t="s">
        <v>4</v>
      </c>
      <c r="C39" s="240"/>
      <c r="D39" s="149">
        <f t="shared" ref="D39:I39" si="14">D$26*D38</f>
        <v>1.5</v>
      </c>
      <c r="E39" s="149">
        <f t="shared" si="14"/>
        <v>1.5</v>
      </c>
      <c r="F39" s="149">
        <f t="shared" si="14"/>
        <v>1.5</v>
      </c>
      <c r="G39" s="149">
        <f t="shared" si="14"/>
        <v>1.5</v>
      </c>
      <c r="H39" s="149">
        <f t="shared" si="14"/>
        <v>1.5</v>
      </c>
      <c r="I39" s="149">
        <f t="shared" si="14"/>
        <v>1.5</v>
      </c>
      <c r="J39" s="149">
        <f t="shared" ref="J39" si="15">J$26*J38</f>
        <v>1.5</v>
      </c>
      <c r="K39" s="149">
        <f>K$26*K38</f>
        <v>1.5</v>
      </c>
      <c r="L39" s="149">
        <f>L$26*L38</f>
        <v>1.5</v>
      </c>
      <c r="M39" s="145">
        <f>M$28*M38</f>
        <v>0.8</v>
      </c>
      <c r="N39" s="149">
        <f t="shared" ref="N39:U39" si="16">N$28*N38</f>
        <v>0.8</v>
      </c>
      <c r="O39" s="149">
        <f t="shared" si="16"/>
        <v>0.8</v>
      </c>
      <c r="P39" s="149">
        <f t="shared" si="16"/>
        <v>0.8</v>
      </c>
      <c r="Q39" s="149">
        <f t="shared" si="16"/>
        <v>0.8</v>
      </c>
      <c r="R39" s="149">
        <f t="shared" si="16"/>
        <v>0.8</v>
      </c>
      <c r="S39" s="149">
        <f t="shared" ref="S39" si="17">S$28*S38</f>
        <v>0.8</v>
      </c>
      <c r="T39" s="149">
        <f t="shared" si="16"/>
        <v>0.8</v>
      </c>
      <c r="U39" s="150">
        <f t="shared" si="16"/>
        <v>0.8</v>
      </c>
      <c r="V39" s="149"/>
      <c r="W39" s="149"/>
      <c r="X39" s="149"/>
      <c r="Y39" s="149"/>
      <c r="Z39" s="149"/>
      <c r="AA39" s="149"/>
      <c r="AB39" s="149"/>
      <c r="AC39" s="149"/>
      <c r="AD39" s="149"/>
      <c r="AE39" s="151">
        <f>SQRT(SUMSQ(D39,M39))</f>
        <v>1.7</v>
      </c>
      <c r="AF39" s="152">
        <f t="shared" ref="AF39:AM39" si="18">SQRT(SUMSQ(E39,N39))</f>
        <v>1.7</v>
      </c>
      <c r="AG39" s="152">
        <f t="shared" si="18"/>
        <v>1.7</v>
      </c>
      <c r="AH39" s="152">
        <f t="shared" si="18"/>
        <v>1.7</v>
      </c>
      <c r="AI39" s="152">
        <f t="shared" si="18"/>
        <v>1.7</v>
      </c>
      <c r="AJ39" s="152">
        <f t="shared" si="18"/>
        <v>1.7</v>
      </c>
      <c r="AK39" s="152">
        <f t="shared" si="18"/>
        <v>1.7</v>
      </c>
      <c r="AL39" s="152">
        <f t="shared" si="18"/>
        <v>1.7</v>
      </c>
      <c r="AM39" s="153">
        <f t="shared" si="18"/>
        <v>1.7</v>
      </c>
      <c r="AN39" s="153"/>
      <c r="AO39" s="229" t="s">
        <v>127</v>
      </c>
    </row>
    <row r="40" spans="1:41" s="91" customFormat="1" ht="13">
      <c r="A40" s="154"/>
      <c r="B40" s="132"/>
      <c r="C40" s="241"/>
      <c r="D40" s="156"/>
      <c r="E40" s="156"/>
      <c r="F40" s="156"/>
      <c r="G40" s="156"/>
      <c r="H40" s="156"/>
      <c r="I40" s="156"/>
      <c r="J40" s="156"/>
      <c r="K40" s="156"/>
      <c r="L40" s="157"/>
      <c r="M40" s="155"/>
      <c r="N40" s="156"/>
      <c r="O40" s="156"/>
      <c r="P40" s="156"/>
      <c r="Q40" s="156"/>
      <c r="R40" s="156"/>
      <c r="S40" s="156"/>
      <c r="T40" s="156"/>
      <c r="U40" s="157"/>
      <c r="V40" s="156"/>
      <c r="W40" s="156"/>
      <c r="X40" s="156"/>
      <c r="Y40" s="156"/>
      <c r="Z40" s="156"/>
      <c r="AA40" s="156"/>
      <c r="AB40" s="156"/>
      <c r="AC40" s="156"/>
      <c r="AD40" s="156"/>
      <c r="AE40" s="160"/>
      <c r="AF40" s="161"/>
      <c r="AG40" s="161"/>
      <c r="AH40" s="161"/>
      <c r="AI40" s="161"/>
      <c r="AJ40" s="161"/>
      <c r="AK40" s="161"/>
      <c r="AL40" s="161"/>
      <c r="AM40" s="162"/>
      <c r="AN40" s="162"/>
      <c r="AO40" s="167"/>
    </row>
    <row r="41" spans="1:41" s="91" customFormat="1">
      <c r="A41" s="210"/>
      <c r="B41" s="112"/>
      <c r="C41" s="242"/>
      <c r="D41" s="111"/>
      <c r="E41" s="111"/>
      <c r="F41" s="111"/>
      <c r="G41" s="111"/>
      <c r="H41" s="111"/>
      <c r="I41" s="111"/>
      <c r="J41" s="111"/>
      <c r="K41" s="111"/>
      <c r="L41" s="112"/>
      <c r="M41" s="99"/>
      <c r="N41" s="111"/>
      <c r="O41" s="111"/>
      <c r="P41" s="111"/>
      <c r="Q41" s="111"/>
      <c r="R41" s="111"/>
      <c r="S41" s="111"/>
      <c r="T41" s="111"/>
      <c r="U41" s="112"/>
      <c r="V41" s="111"/>
      <c r="W41" s="111"/>
      <c r="X41" s="111"/>
      <c r="Y41" s="111"/>
      <c r="Z41" s="111"/>
      <c r="AA41" s="111"/>
      <c r="AB41" s="111"/>
      <c r="AC41" s="111"/>
      <c r="AD41" s="111"/>
      <c r="AE41" s="99"/>
      <c r="AF41" s="111"/>
      <c r="AG41" s="111"/>
      <c r="AH41" s="111"/>
      <c r="AI41" s="111"/>
      <c r="AJ41" s="111"/>
      <c r="AK41" s="111"/>
      <c r="AL41" s="111"/>
      <c r="AM41" s="112"/>
      <c r="AN41" s="112"/>
      <c r="AO41" s="163"/>
    </row>
    <row r="42" spans="1:41" s="91" customFormat="1">
      <c r="A42" s="208" t="s">
        <v>73</v>
      </c>
      <c r="B42" s="164" t="s">
        <v>7</v>
      </c>
      <c r="C42" s="240"/>
      <c r="D42" s="149">
        <v>1</v>
      </c>
      <c r="E42" s="149">
        <v>1</v>
      </c>
      <c r="F42" s="149">
        <v>1</v>
      </c>
      <c r="G42" s="149">
        <v>1</v>
      </c>
      <c r="H42" s="149">
        <v>1</v>
      </c>
      <c r="I42" s="149">
        <v>1</v>
      </c>
      <c r="J42" s="149">
        <v>1</v>
      </c>
      <c r="K42" s="149">
        <v>1</v>
      </c>
      <c r="L42" s="150">
        <v>1</v>
      </c>
      <c r="M42" s="145">
        <f t="shared" ref="M42:S42" si="19">M17/(D17+M17)</f>
        <v>0.90909090909090917</v>
      </c>
      <c r="N42" s="149">
        <f t="shared" si="19"/>
        <v>0.33386057541687836</v>
      </c>
      <c r="O42" s="149">
        <f t="shared" si="19"/>
        <v>0.33386057541687858</v>
      </c>
      <c r="P42" s="149">
        <f t="shared" si="19"/>
        <v>0.3338605754168778</v>
      </c>
      <c r="Q42" s="149">
        <f t="shared" si="19"/>
        <v>0.33386057541687858</v>
      </c>
      <c r="R42" s="149">
        <f t="shared" si="19"/>
        <v>0.3338605754168778</v>
      </c>
      <c r="S42" s="149">
        <f t="shared" si="19"/>
        <v>0.33386057541687786</v>
      </c>
      <c r="T42" s="149">
        <f>T17/(K17+T17)</f>
        <v>0.33386057541687858</v>
      </c>
      <c r="U42" s="150">
        <f>U17/(L17+U17)</f>
        <v>0.3338605754168778</v>
      </c>
      <c r="V42" s="149"/>
      <c r="W42" s="149"/>
      <c r="X42" s="149"/>
      <c r="Y42" s="149"/>
      <c r="Z42" s="149"/>
      <c r="AA42" s="149"/>
      <c r="AB42" s="149"/>
      <c r="AC42" s="149"/>
      <c r="AD42" s="149"/>
      <c r="AE42" s="145"/>
      <c r="AF42" s="149"/>
      <c r="AG42" s="149"/>
      <c r="AH42" s="149"/>
      <c r="AI42" s="149"/>
      <c r="AJ42" s="149"/>
      <c r="AK42" s="149"/>
      <c r="AL42" s="149"/>
      <c r="AM42" s="150"/>
      <c r="AN42" s="150"/>
      <c r="AO42" s="166" t="s">
        <v>20</v>
      </c>
    </row>
    <row r="43" spans="1:41" s="91" customFormat="1" ht="13">
      <c r="A43" s="209" t="s">
        <v>74</v>
      </c>
      <c r="B43" s="164" t="s">
        <v>4</v>
      </c>
      <c r="C43" s="240"/>
      <c r="D43" s="149">
        <f t="shared" ref="D43:I43" si="20">D$25*D42</f>
        <v>1.5</v>
      </c>
      <c r="E43" s="149">
        <f t="shared" si="20"/>
        <v>1.5</v>
      </c>
      <c r="F43" s="149">
        <f t="shared" si="20"/>
        <v>1.5</v>
      </c>
      <c r="G43" s="149">
        <f t="shared" si="20"/>
        <v>1.5</v>
      </c>
      <c r="H43" s="149">
        <f t="shared" si="20"/>
        <v>1.5</v>
      </c>
      <c r="I43" s="149">
        <f t="shared" si="20"/>
        <v>1.5</v>
      </c>
      <c r="J43" s="149">
        <f t="shared" ref="J43" si="21">J$25*J42</f>
        <v>1.5</v>
      </c>
      <c r="K43" s="149">
        <f>K$25*K42</f>
        <v>1.5</v>
      </c>
      <c r="L43" s="150">
        <f>L$25*L42</f>
        <v>1.5</v>
      </c>
      <c r="M43" s="145">
        <f t="shared" ref="M43:U43" si="22">M$27*M42</f>
        <v>0.27272727272727276</v>
      </c>
      <c r="N43" s="149">
        <f t="shared" si="22"/>
        <v>0.1001581726250635</v>
      </c>
      <c r="O43" s="149">
        <f t="shared" si="22"/>
        <v>0.10015817262506357</v>
      </c>
      <c r="P43" s="149">
        <f t="shared" si="22"/>
        <v>0.10015817262506334</v>
      </c>
      <c r="Q43" s="149">
        <f t="shared" si="22"/>
        <v>0.10015817262506357</v>
      </c>
      <c r="R43" s="149">
        <f t="shared" si="22"/>
        <v>0.10015817262506334</v>
      </c>
      <c r="S43" s="149">
        <f t="shared" ref="S43" si="23">S$27*S42</f>
        <v>0.10015817262506335</v>
      </c>
      <c r="T43" s="149">
        <f>T$27*T42</f>
        <v>0.10015817262506357</v>
      </c>
      <c r="U43" s="150">
        <f t="shared" si="22"/>
        <v>0.10015817262506334</v>
      </c>
      <c r="V43" s="149"/>
      <c r="W43" s="149"/>
      <c r="X43" s="149"/>
      <c r="Y43" s="149"/>
      <c r="Z43" s="149"/>
      <c r="AA43" s="149"/>
      <c r="AB43" s="149"/>
      <c r="AC43" s="149"/>
      <c r="AD43" s="149"/>
      <c r="AE43" s="151">
        <f>SQRT(SUMSQ(M43,D43))</f>
        <v>1.5245918028407657</v>
      </c>
      <c r="AF43" s="152">
        <f t="shared" ref="AF43:AM43" si="24">SQRT(SUMSQ(N43,E43))</f>
        <v>1.5033401676079807</v>
      </c>
      <c r="AG43" s="152">
        <f t="shared" si="24"/>
        <v>1.5033401676079807</v>
      </c>
      <c r="AH43" s="152">
        <f t="shared" si="24"/>
        <v>1.5033401676079807</v>
      </c>
      <c r="AI43" s="152">
        <f t="shared" si="24"/>
        <v>1.5033401676079807</v>
      </c>
      <c r="AJ43" s="152">
        <f t="shared" si="24"/>
        <v>1.5033401676079807</v>
      </c>
      <c r="AK43" s="152">
        <f t="shared" si="24"/>
        <v>1.5033401676079807</v>
      </c>
      <c r="AL43" s="152">
        <f t="shared" si="24"/>
        <v>1.5033401676079807</v>
      </c>
      <c r="AM43" s="153">
        <f t="shared" si="24"/>
        <v>1.5033401676079807</v>
      </c>
      <c r="AN43" s="153"/>
      <c r="AO43" s="167" t="s">
        <v>36</v>
      </c>
    </row>
    <row r="44" spans="1:41" s="91" customFormat="1" ht="13">
      <c r="A44" s="154"/>
      <c r="B44" s="132"/>
      <c r="C44" s="241"/>
      <c r="D44" s="156"/>
      <c r="E44" s="156"/>
      <c r="F44" s="156"/>
      <c r="G44" s="156"/>
      <c r="H44" s="156"/>
      <c r="I44" s="156"/>
      <c r="J44" s="156"/>
      <c r="K44" s="156"/>
      <c r="L44" s="157"/>
      <c r="M44" s="155"/>
      <c r="N44" s="156"/>
      <c r="O44" s="156"/>
      <c r="P44" s="156"/>
      <c r="Q44" s="156"/>
      <c r="R44" s="156"/>
      <c r="S44" s="156"/>
      <c r="T44" s="156"/>
      <c r="U44" s="157"/>
      <c r="V44" s="156"/>
      <c r="W44" s="156"/>
      <c r="X44" s="156"/>
      <c r="Y44" s="156"/>
      <c r="Z44" s="156"/>
      <c r="AA44" s="156"/>
      <c r="AB44" s="156"/>
      <c r="AC44" s="156"/>
      <c r="AD44" s="156"/>
      <c r="AE44" s="160"/>
      <c r="AF44" s="161"/>
      <c r="AG44" s="161"/>
      <c r="AH44" s="161"/>
      <c r="AI44" s="161"/>
      <c r="AJ44" s="161"/>
      <c r="AK44" s="161"/>
      <c r="AL44" s="161"/>
      <c r="AM44" s="162"/>
      <c r="AN44" s="162"/>
      <c r="AO44" s="167"/>
    </row>
    <row r="45" spans="1:41" s="91" customFormat="1" ht="13">
      <c r="A45" s="154"/>
      <c r="B45" s="94"/>
      <c r="C45" s="243"/>
      <c r="D45" s="108"/>
      <c r="E45" s="108"/>
      <c r="F45" s="108"/>
      <c r="G45" s="108"/>
      <c r="H45" s="108"/>
      <c r="I45" s="108"/>
      <c r="J45" s="108"/>
      <c r="K45" s="108"/>
      <c r="L45" s="109"/>
      <c r="M45" s="155"/>
      <c r="N45" s="156"/>
      <c r="O45" s="156"/>
      <c r="P45" s="156"/>
      <c r="Q45" s="156"/>
      <c r="R45" s="156"/>
      <c r="S45" s="156"/>
      <c r="T45" s="156"/>
      <c r="U45" s="157"/>
      <c r="V45" s="108"/>
      <c r="W45" s="108"/>
      <c r="X45" s="108"/>
      <c r="Y45" s="108"/>
      <c r="Z45" s="108"/>
      <c r="AA45" s="108"/>
      <c r="AB45" s="108"/>
      <c r="AC45" s="108"/>
      <c r="AD45" s="108"/>
      <c r="AE45" s="107"/>
      <c r="AF45" s="108"/>
      <c r="AG45" s="108"/>
      <c r="AH45" s="108"/>
      <c r="AI45" s="108"/>
      <c r="AJ45" s="108"/>
      <c r="AK45" s="108"/>
      <c r="AL45" s="108"/>
      <c r="AM45" s="109"/>
      <c r="AN45" s="109"/>
      <c r="AO45" s="166"/>
    </row>
    <row r="46" spans="1:41" s="91" customFormat="1">
      <c r="A46" s="208" t="s">
        <v>92</v>
      </c>
      <c r="B46" s="164" t="s">
        <v>7</v>
      </c>
      <c r="C46" s="240"/>
      <c r="D46" s="149">
        <v>1</v>
      </c>
      <c r="E46" s="149">
        <v>1</v>
      </c>
      <c r="F46" s="149">
        <v>1</v>
      </c>
      <c r="G46" s="149">
        <v>1</v>
      </c>
      <c r="H46" s="149">
        <v>1</v>
      </c>
      <c r="I46" s="149">
        <v>1</v>
      </c>
      <c r="J46" s="149">
        <v>1</v>
      </c>
      <c r="K46" s="149">
        <v>1</v>
      </c>
      <c r="L46" s="149">
        <v>1</v>
      </c>
      <c r="M46" s="145">
        <v>1</v>
      </c>
      <c r="N46" s="149">
        <v>1</v>
      </c>
      <c r="O46" s="149">
        <v>1</v>
      </c>
      <c r="P46" s="149">
        <v>1</v>
      </c>
      <c r="Q46" s="149">
        <v>1</v>
      </c>
      <c r="R46" s="149">
        <v>1</v>
      </c>
      <c r="S46" s="149">
        <v>1</v>
      </c>
      <c r="T46" s="149">
        <v>1</v>
      </c>
      <c r="U46" s="150">
        <v>1</v>
      </c>
      <c r="V46" s="149">
        <v>1</v>
      </c>
      <c r="W46" s="149">
        <v>1</v>
      </c>
      <c r="X46" s="149">
        <v>1</v>
      </c>
      <c r="Y46" s="149">
        <v>1</v>
      </c>
      <c r="Z46" s="149">
        <v>1</v>
      </c>
      <c r="AA46" s="149">
        <v>1</v>
      </c>
      <c r="AB46" s="149">
        <v>1</v>
      </c>
      <c r="AC46" s="149">
        <v>1</v>
      </c>
      <c r="AD46" s="150">
        <v>1</v>
      </c>
      <c r="AE46" s="145"/>
      <c r="AF46" s="149"/>
      <c r="AG46" s="149"/>
      <c r="AH46" s="149"/>
      <c r="AI46" s="149"/>
      <c r="AJ46" s="149"/>
      <c r="AK46" s="149"/>
      <c r="AL46" s="149"/>
      <c r="AM46" s="150"/>
      <c r="AN46" s="150"/>
      <c r="AO46" s="166" t="s">
        <v>20</v>
      </c>
    </row>
    <row r="47" spans="1:41" s="91" customFormat="1" ht="13">
      <c r="A47" s="209" t="s">
        <v>93</v>
      </c>
      <c r="B47" s="164" t="s">
        <v>4</v>
      </c>
      <c r="C47" s="240"/>
      <c r="D47" s="149">
        <f>D$26*D46</f>
        <v>1.5</v>
      </c>
      <c r="E47" s="149">
        <f t="shared" ref="E47:L47" si="25">E$26*E46</f>
        <v>1.5</v>
      </c>
      <c r="F47" s="149">
        <f t="shared" si="25"/>
        <v>1.5</v>
      </c>
      <c r="G47" s="149">
        <f t="shared" si="25"/>
        <v>1.5</v>
      </c>
      <c r="H47" s="149">
        <f t="shared" si="25"/>
        <v>1.5</v>
      </c>
      <c r="I47" s="149">
        <f t="shared" si="25"/>
        <v>1.5</v>
      </c>
      <c r="J47" s="149">
        <f t="shared" ref="J47" si="26">J$26*J46</f>
        <v>1.5</v>
      </c>
      <c r="K47" s="149">
        <f t="shared" si="25"/>
        <v>1.5</v>
      </c>
      <c r="L47" s="149">
        <f t="shared" si="25"/>
        <v>1.5</v>
      </c>
      <c r="M47" s="145">
        <f>M$28*M46</f>
        <v>0.8</v>
      </c>
      <c r="N47" s="149">
        <f t="shared" ref="N47:U47" si="27">N$28*N46</f>
        <v>0.8</v>
      </c>
      <c r="O47" s="149">
        <f t="shared" si="27"/>
        <v>0.8</v>
      </c>
      <c r="P47" s="149">
        <f t="shared" si="27"/>
        <v>0.8</v>
      </c>
      <c r="Q47" s="149">
        <f t="shared" si="27"/>
        <v>0.8</v>
      </c>
      <c r="R47" s="149">
        <f t="shared" si="27"/>
        <v>0.8</v>
      </c>
      <c r="S47" s="149">
        <f t="shared" ref="S47" si="28">S$28*S46</f>
        <v>0.8</v>
      </c>
      <c r="T47" s="149">
        <f t="shared" si="27"/>
        <v>0.8</v>
      </c>
      <c r="U47" s="150">
        <f t="shared" si="27"/>
        <v>0.8</v>
      </c>
      <c r="V47" s="149">
        <f t="shared" ref="V47:AD47" si="29">V$29*V46</f>
        <v>4.5000999999999998</v>
      </c>
      <c r="W47" s="149">
        <f t="shared" si="29"/>
        <v>4.5000999999999998</v>
      </c>
      <c r="X47" s="149">
        <f t="shared" si="29"/>
        <v>4.5000999999999998</v>
      </c>
      <c r="Y47" s="149">
        <f t="shared" si="29"/>
        <v>4.5000999999999998</v>
      </c>
      <c r="Z47" s="149">
        <f t="shared" si="29"/>
        <v>4.5000999999999998</v>
      </c>
      <c r="AA47" s="149">
        <f t="shared" si="29"/>
        <v>4.5000999999999998</v>
      </c>
      <c r="AB47" s="149">
        <f t="shared" ref="AB47" si="30">AB$29*AB46</f>
        <v>4.5000999999999998</v>
      </c>
      <c r="AC47" s="149">
        <f>AC$29*AC46</f>
        <v>4.5000999999999998</v>
      </c>
      <c r="AD47" s="150">
        <f t="shared" si="29"/>
        <v>4.5000999999999998</v>
      </c>
      <c r="AE47" s="151">
        <f>SQRT(SUMSQ(M47,D47))+V47</f>
        <v>6.2000999999999999</v>
      </c>
      <c r="AF47" s="152">
        <f t="shared" ref="AF47:AM47" si="31">SQRT(SUMSQ(N47,E47))+W47</f>
        <v>6.2000999999999999</v>
      </c>
      <c r="AG47" s="152">
        <f t="shared" si="31"/>
        <v>6.2000999999999999</v>
      </c>
      <c r="AH47" s="152">
        <f t="shared" si="31"/>
        <v>6.2000999999999999</v>
      </c>
      <c r="AI47" s="152">
        <f t="shared" si="31"/>
        <v>6.2000999999999999</v>
      </c>
      <c r="AJ47" s="152">
        <f t="shared" si="31"/>
        <v>6.2000999999999999</v>
      </c>
      <c r="AK47" s="152">
        <f t="shared" si="31"/>
        <v>6.2000999999999999</v>
      </c>
      <c r="AL47" s="152">
        <f t="shared" si="31"/>
        <v>6.2000999999999999</v>
      </c>
      <c r="AM47" s="153">
        <f t="shared" si="31"/>
        <v>6.2000999999999999</v>
      </c>
      <c r="AN47" s="153"/>
      <c r="AO47" s="204" t="s">
        <v>91</v>
      </c>
    </row>
    <row r="48" spans="1:41" s="91" customFormat="1" ht="13.5" thickBot="1">
      <c r="A48" s="113"/>
      <c r="B48" s="165"/>
      <c r="C48" s="244"/>
      <c r="D48" s="115"/>
      <c r="E48" s="115"/>
      <c r="F48" s="115"/>
      <c r="G48" s="115"/>
      <c r="H48" s="115"/>
      <c r="I48" s="115"/>
      <c r="J48" s="115"/>
      <c r="K48" s="115"/>
      <c r="L48" s="116"/>
      <c r="M48" s="114"/>
      <c r="N48" s="115"/>
      <c r="O48" s="115"/>
      <c r="P48" s="115"/>
      <c r="Q48" s="115"/>
      <c r="R48" s="115"/>
      <c r="S48" s="115"/>
      <c r="T48" s="115"/>
      <c r="U48" s="116"/>
      <c r="V48" s="115"/>
      <c r="W48" s="115"/>
      <c r="X48" s="115"/>
      <c r="Y48" s="115"/>
      <c r="Z48" s="115"/>
      <c r="AA48" s="115"/>
      <c r="AB48" s="115"/>
      <c r="AC48" s="115"/>
      <c r="AD48" s="115"/>
      <c r="AE48" s="117"/>
      <c r="AF48" s="118"/>
      <c r="AG48" s="118"/>
      <c r="AH48" s="118"/>
      <c r="AI48" s="118"/>
      <c r="AJ48" s="118"/>
      <c r="AK48" s="118"/>
      <c r="AL48" s="118"/>
      <c r="AM48" s="119"/>
      <c r="AN48" s="119"/>
      <c r="AO48" s="120"/>
    </row>
    <row r="49" spans="1:41" s="91" customFormat="1" ht="13">
      <c r="A49" s="121"/>
      <c r="B49" s="93"/>
      <c r="C49" s="93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22"/>
    </row>
    <row r="50" spans="1:41" s="91" customFormat="1" ht="13" thickBot="1">
      <c r="AO50" s="123"/>
    </row>
    <row r="51" spans="1:41" s="91" customFormat="1" ht="13">
      <c r="A51" s="1" t="s">
        <v>17</v>
      </c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129" t="s">
        <v>0</v>
      </c>
    </row>
    <row r="52" spans="1:41" s="91" customFormat="1">
      <c r="A52" s="262" t="s">
        <v>134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131"/>
      <c r="U52" s="131"/>
      <c r="V52" s="131"/>
      <c r="W52" s="131"/>
      <c r="X52" s="131"/>
      <c r="Y52" s="131"/>
      <c r="Z52" s="131"/>
      <c r="AA52" s="131"/>
      <c r="AB52" s="131"/>
      <c r="AC52" s="131"/>
      <c r="AD52" s="131"/>
      <c r="AE52" s="131"/>
      <c r="AF52" s="131"/>
      <c r="AG52" s="131"/>
      <c r="AH52" s="131"/>
      <c r="AI52" s="131"/>
      <c r="AJ52" s="131"/>
      <c r="AK52" s="131"/>
      <c r="AL52" s="131"/>
      <c r="AM52" s="131"/>
      <c r="AN52" s="131"/>
      <c r="AO52" s="206"/>
    </row>
    <row r="53" spans="1:41" s="91" customFormat="1">
      <c r="A53" s="262" t="s">
        <v>79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206"/>
    </row>
    <row r="54" spans="1:41" s="91" customFormat="1" ht="13" thickBot="1">
      <c r="A54" s="205"/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68"/>
      <c r="U54" s="168"/>
      <c r="V54" s="168"/>
      <c r="W54" s="168"/>
      <c r="X54" s="168"/>
      <c r="Y54" s="168"/>
      <c r="Z54" s="168"/>
      <c r="AA54" s="168"/>
      <c r="AB54" s="168"/>
      <c r="AC54" s="168"/>
      <c r="AD54" s="168"/>
      <c r="AE54" s="168"/>
      <c r="AF54" s="168"/>
      <c r="AG54" s="168"/>
      <c r="AH54" s="168"/>
      <c r="AI54" s="168"/>
      <c r="AJ54" s="168"/>
      <c r="AK54" s="168"/>
      <c r="AL54" s="168"/>
      <c r="AM54" s="168"/>
      <c r="AN54" s="168"/>
      <c r="AO54" s="207"/>
    </row>
    <row r="55" spans="1:41" s="91" customFormat="1">
      <c r="AO55" s="123"/>
    </row>
    <row r="56" spans="1:41" s="91" customFormat="1" ht="13" thickBot="1">
      <c r="AO56" s="123"/>
    </row>
    <row r="57" spans="1:41" s="91" customFormat="1" ht="13">
      <c r="A57" s="1" t="s">
        <v>18</v>
      </c>
      <c r="B57" s="146"/>
      <c r="C57" s="212"/>
      <c r="D57" s="292" t="s">
        <v>71</v>
      </c>
      <c r="E57" s="290"/>
      <c r="F57" s="290"/>
      <c r="G57" s="290"/>
      <c r="H57" s="290"/>
      <c r="I57" s="290"/>
      <c r="J57" s="290"/>
      <c r="K57" s="290"/>
      <c r="L57" s="291"/>
      <c r="M57" s="289" t="s">
        <v>72</v>
      </c>
      <c r="N57" s="290"/>
      <c r="O57" s="290"/>
      <c r="P57" s="290"/>
      <c r="Q57" s="290"/>
      <c r="R57" s="290"/>
      <c r="S57" s="290"/>
      <c r="T57" s="290"/>
      <c r="U57" s="291"/>
      <c r="V57" s="14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61"/>
      <c r="AN57" s="61"/>
      <c r="AO57" s="19" t="s">
        <v>0</v>
      </c>
    </row>
    <row r="58" spans="1:41" s="91" customFormat="1" ht="13">
      <c r="A58" s="2"/>
      <c r="B58" s="53"/>
      <c r="C58" s="230"/>
      <c r="D58" s="43" t="s">
        <v>29</v>
      </c>
      <c r="E58" s="286" t="s">
        <v>30</v>
      </c>
      <c r="F58" s="286"/>
      <c r="G58" s="287"/>
      <c r="H58" s="287"/>
      <c r="I58" s="287"/>
      <c r="J58" s="287"/>
      <c r="K58" s="287"/>
      <c r="L58" s="288"/>
      <c r="M58" s="3" t="s">
        <v>29</v>
      </c>
      <c r="N58" s="286" t="s">
        <v>30</v>
      </c>
      <c r="O58" s="286"/>
      <c r="P58" s="293"/>
      <c r="Q58" s="293"/>
      <c r="R58" s="293"/>
      <c r="S58" s="293"/>
      <c r="T58" s="293"/>
      <c r="U58" s="288"/>
      <c r="V58" s="4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44"/>
      <c r="AN58" s="44"/>
      <c r="AO58" s="20"/>
    </row>
    <row r="59" spans="1:41" s="91" customFormat="1">
      <c r="A59" s="220" t="s">
        <v>68</v>
      </c>
      <c r="B59" s="89" t="s">
        <v>2</v>
      </c>
      <c r="C59" s="7"/>
      <c r="D59" s="148">
        <f t="shared" ref="D59:J59" si="32">D9</f>
        <v>-94.65</v>
      </c>
      <c r="E59" s="126">
        <f t="shared" si="32"/>
        <v>-117</v>
      </c>
      <c r="F59" s="126">
        <f t="shared" si="32"/>
        <v>-116.5</v>
      </c>
      <c r="G59" s="126">
        <f t="shared" si="32"/>
        <v>-116</v>
      </c>
      <c r="H59" s="126">
        <f t="shared" si="32"/>
        <v>-115.5</v>
      </c>
      <c r="I59" s="126">
        <f t="shared" si="32"/>
        <v>-115</v>
      </c>
      <c r="J59" s="126">
        <f t="shared" si="32"/>
        <v>-114.5</v>
      </c>
      <c r="K59" s="126">
        <f>K9</f>
        <v>-114</v>
      </c>
      <c r="L59" s="127">
        <f>L9</f>
        <v>-113.5</v>
      </c>
      <c r="M59" s="126"/>
      <c r="N59" s="126"/>
      <c r="O59" s="126"/>
      <c r="P59" s="126"/>
      <c r="Q59" s="126"/>
      <c r="R59" s="126"/>
      <c r="S59" s="126"/>
      <c r="T59" s="126"/>
      <c r="U59" s="127"/>
      <c r="V59" s="130"/>
      <c r="W59" s="131"/>
      <c r="X59" s="131"/>
      <c r="Y59" s="131"/>
      <c r="Z59" s="131"/>
      <c r="AA59" s="131"/>
      <c r="AB59" s="131"/>
      <c r="AC59" s="131"/>
      <c r="AD59" s="131"/>
      <c r="AE59" s="7"/>
      <c r="AF59" s="7"/>
      <c r="AG59" s="7"/>
      <c r="AH59" s="7"/>
      <c r="AI59" s="7"/>
      <c r="AJ59" s="7"/>
      <c r="AK59" s="7"/>
      <c r="AL59" s="7"/>
      <c r="AM59" s="89"/>
      <c r="AN59" s="89"/>
      <c r="AO59" s="32"/>
    </row>
    <row r="60" spans="1:41" s="91" customFormat="1">
      <c r="A60" s="220" t="s">
        <v>135</v>
      </c>
      <c r="B60" s="89" t="s">
        <v>4</v>
      </c>
      <c r="C60" s="7"/>
      <c r="D60" s="148"/>
      <c r="E60" s="126"/>
      <c r="F60" s="126"/>
      <c r="G60" s="126"/>
      <c r="H60" s="126"/>
      <c r="I60" s="126"/>
      <c r="J60" s="126"/>
      <c r="K60" s="126"/>
      <c r="L60" s="127"/>
      <c r="M60" s="126">
        <f t="shared" ref="M60:S60" si="33">M10</f>
        <v>10</v>
      </c>
      <c r="N60" s="126">
        <f t="shared" si="33"/>
        <v>-3</v>
      </c>
      <c r="O60" s="126">
        <f t="shared" si="33"/>
        <v>-3</v>
      </c>
      <c r="P60" s="126">
        <f t="shared" si="33"/>
        <v>-3</v>
      </c>
      <c r="Q60" s="126">
        <f t="shared" si="33"/>
        <v>-3</v>
      </c>
      <c r="R60" s="126">
        <f t="shared" si="33"/>
        <v>-3</v>
      </c>
      <c r="S60" s="126">
        <f t="shared" si="33"/>
        <v>-3</v>
      </c>
      <c r="T60" s="126">
        <f>T10</f>
        <v>-3</v>
      </c>
      <c r="U60" s="127">
        <f>U10</f>
        <v>-3</v>
      </c>
      <c r="V60" s="148"/>
      <c r="W60" s="126"/>
      <c r="X60" s="126"/>
      <c r="Y60" s="126"/>
      <c r="Z60" s="126"/>
      <c r="AA60" s="126"/>
      <c r="AB60" s="126"/>
      <c r="AC60" s="126"/>
      <c r="AD60" s="126"/>
      <c r="AE60" s="131"/>
      <c r="AF60" s="131"/>
      <c r="AG60" s="131"/>
      <c r="AH60" s="131"/>
      <c r="AI60" s="131"/>
      <c r="AJ60" s="131"/>
      <c r="AK60" s="131"/>
      <c r="AL60" s="131"/>
      <c r="AM60" s="132"/>
      <c r="AN60" s="132"/>
      <c r="AO60" s="32"/>
    </row>
    <row r="61" spans="1:41" s="91" customFormat="1">
      <c r="A61" s="2" t="s">
        <v>12</v>
      </c>
      <c r="B61" s="89" t="s">
        <v>4</v>
      </c>
      <c r="C61" s="7"/>
      <c r="D61" s="257">
        <v>-1.35</v>
      </c>
      <c r="E61" s="258">
        <v>0</v>
      </c>
      <c r="F61" s="258">
        <v>0</v>
      </c>
      <c r="G61" s="258">
        <v>0</v>
      </c>
      <c r="H61" s="258">
        <v>0</v>
      </c>
      <c r="I61" s="258">
        <v>0</v>
      </c>
      <c r="J61" s="258">
        <v>0</v>
      </c>
      <c r="K61" s="258">
        <v>0</v>
      </c>
      <c r="L61" s="259">
        <v>0</v>
      </c>
      <c r="M61" s="260">
        <v>0</v>
      </c>
      <c r="N61" s="260">
        <v>0.8</v>
      </c>
      <c r="O61" s="260">
        <v>0.8</v>
      </c>
      <c r="P61" s="260">
        <v>0.8</v>
      </c>
      <c r="Q61" s="260">
        <v>0.8</v>
      </c>
      <c r="R61" s="260">
        <v>0.8</v>
      </c>
      <c r="S61" s="260">
        <v>0.8</v>
      </c>
      <c r="T61" s="260">
        <v>0.8</v>
      </c>
      <c r="U61" s="260">
        <v>0.8</v>
      </c>
      <c r="V61" s="148"/>
      <c r="W61" s="126"/>
      <c r="X61" s="126"/>
      <c r="Y61" s="126"/>
      <c r="Z61" s="126"/>
      <c r="AA61" s="126"/>
      <c r="AB61" s="126"/>
      <c r="AC61" s="126"/>
      <c r="AD61" s="126"/>
      <c r="AE61" s="131"/>
      <c r="AF61" s="131"/>
      <c r="AG61" s="131"/>
      <c r="AH61" s="131"/>
      <c r="AI61" s="131"/>
      <c r="AJ61" s="131"/>
      <c r="AK61" s="131"/>
      <c r="AL61" s="131"/>
      <c r="AM61" s="132"/>
      <c r="AN61" s="132"/>
      <c r="AO61" s="169" t="s">
        <v>10</v>
      </c>
    </row>
    <row r="62" spans="1:41" s="91" customFormat="1" ht="13">
      <c r="A62" s="134" t="s">
        <v>11</v>
      </c>
      <c r="B62" s="89" t="s">
        <v>4</v>
      </c>
      <c r="C62" s="7"/>
      <c r="D62" s="184">
        <f t="shared" ref="D62:J62" si="34">D59+D61</f>
        <v>-96</v>
      </c>
      <c r="E62" s="185">
        <f t="shared" si="34"/>
        <v>-117</v>
      </c>
      <c r="F62" s="185">
        <f t="shared" si="34"/>
        <v>-116.5</v>
      </c>
      <c r="G62" s="185">
        <f t="shared" si="34"/>
        <v>-116</v>
      </c>
      <c r="H62" s="185">
        <f t="shared" si="34"/>
        <v>-115.5</v>
      </c>
      <c r="I62" s="185">
        <f t="shared" si="34"/>
        <v>-115</v>
      </c>
      <c r="J62" s="185">
        <f t="shared" si="34"/>
        <v>-114.5</v>
      </c>
      <c r="K62" s="185">
        <f>K59+K61</f>
        <v>-114</v>
      </c>
      <c r="L62" s="186">
        <f>L59+L61</f>
        <v>-113.5</v>
      </c>
      <c r="M62" s="185">
        <f t="shared" ref="M62:U62" si="35">M60+M61</f>
        <v>10</v>
      </c>
      <c r="N62" s="185">
        <f t="shared" si="35"/>
        <v>-2.2000000000000002</v>
      </c>
      <c r="O62" s="185">
        <f t="shared" si="35"/>
        <v>-2.2000000000000002</v>
      </c>
      <c r="P62" s="185">
        <f t="shared" si="35"/>
        <v>-2.2000000000000002</v>
      </c>
      <c r="Q62" s="185">
        <f t="shared" si="35"/>
        <v>-2.2000000000000002</v>
      </c>
      <c r="R62" s="185">
        <f t="shared" si="35"/>
        <v>-2.2000000000000002</v>
      </c>
      <c r="S62" s="185">
        <f t="shared" si="35"/>
        <v>-2.2000000000000002</v>
      </c>
      <c r="T62" s="185">
        <f t="shared" si="35"/>
        <v>-2.2000000000000002</v>
      </c>
      <c r="U62" s="186">
        <f t="shared" si="35"/>
        <v>-2.2000000000000002</v>
      </c>
      <c r="V62" s="148"/>
      <c r="W62" s="126"/>
      <c r="X62" s="126"/>
      <c r="Y62" s="126"/>
      <c r="Z62" s="126"/>
      <c r="AA62" s="126"/>
      <c r="AB62" s="126"/>
      <c r="AC62" s="126"/>
      <c r="AD62" s="126"/>
      <c r="AE62" s="131"/>
      <c r="AF62" s="131"/>
      <c r="AG62" s="131"/>
      <c r="AH62" s="131"/>
      <c r="AI62" s="131"/>
      <c r="AJ62" s="131"/>
      <c r="AK62" s="131"/>
      <c r="AL62" s="131"/>
      <c r="AM62" s="132"/>
      <c r="AN62" s="132"/>
      <c r="AO62" s="169" t="s">
        <v>22</v>
      </c>
    </row>
    <row r="63" spans="1:41" s="91" customFormat="1">
      <c r="A63" s="2"/>
      <c r="B63" s="89"/>
      <c r="C63" s="7"/>
      <c r="D63" s="138"/>
      <c r="E63" s="7"/>
      <c r="F63" s="7"/>
      <c r="G63" s="7"/>
      <c r="H63" s="7"/>
      <c r="I63" s="7"/>
      <c r="J63" s="7"/>
      <c r="K63" s="7"/>
      <c r="L63" s="89"/>
      <c r="M63" s="126"/>
      <c r="N63" s="126"/>
      <c r="O63" s="126"/>
      <c r="P63" s="126"/>
      <c r="Q63" s="126"/>
      <c r="R63" s="126"/>
      <c r="S63" s="126"/>
      <c r="T63" s="131"/>
      <c r="U63" s="132"/>
      <c r="V63" s="130"/>
      <c r="W63" s="131"/>
      <c r="X63" s="131"/>
      <c r="Y63" s="131"/>
      <c r="Z63" s="131"/>
      <c r="AA63" s="131"/>
      <c r="AB63" s="131"/>
      <c r="AC63" s="131"/>
      <c r="AD63" s="131"/>
      <c r="AE63" s="131"/>
      <c r="AF63" s="131"/>
      <c r="AG63" s="131"/>
      <c r="AH63" s="131"/>
      <c r="AI63" s="131"/>
      <c r="AJ63" s="131"/>
      <c r="AK63" s="131"/>
      <c r="AL63" s="131"/>
      <c r="AM63" s="132"/>
      <c r="AN63" s="132"/>
      <c r="AO63" s="169"/>
    </row>
    <row r="64" spans="1:41" s="91" customFormat="1" ht="13">
      <c r="A64" s="170" t="s">
        <v>9</v>
      </c>
      <c r="B64" s="89"/>
      <c r="C64" s="7"/>
      <c r="D64" s="138"/>
      <c r="E64" s="7"/>
      <c r="F64" s="7"/>
      <c r="G64" s="7"/>
      <c r="H64" s="7"/>
      <c r="I64" s="7"/>
      <c r="J64" s="7"/>
      <c r="K64" s="7"/>
      <c r="L64" s="89"/>
      <c r="M64" s="126"/>
      <c r="N64" s="126"/>
      <c r="O64" s="126"/>
      <c r="P64" s="126"/>
      <c r="Q64" s="126"/>
      <c r="R64" s="126"/>
      <c r="S64" s="126"/>
      <c r="T64" s="131"/>
      <c r="U64" s="132"/>
      <c r="V64" s="130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2"/>
      <c r="AN64" s="132"/>
      <c r="AO64" s="169"/>
    </row>
    <row r="65" spans="1:41" s="91" customFormat="1">
      <c r="A65" s="2" t="s">
        <v>5</v>
      </c>
      <c r="B65" s="221" t="s">
        <v>60</v>
      </c>
      <c r="C65" s="7"/>
      <c r="D65" s="171">
        <f t="shared" ref="D65:J65" si="36">(10^12)*(10^-3)*10^(D62/10)*D5/15</f>
        <v>0.50237728630191569</v>
      </c>
      <c r="E65" s="172">
        <f t="shared" si="36"/>
        <v>3.9905246299377518E-3</v>
      </c>
      <c r="F65" s="172">
        <f t="shared" si="36"/>
        <v>4.4774422771366685E-3</v>
      </c>
      <c r="G65" s="172">
        <f t="shared" si="36"/>
        <v>5.0237728630191459E-3</v>
      </c>
      <c r="H65" s="172">
        <f t="shared" si="36"/>
        <v>5.6367658625288888E-3</v>
      </c>
      <c r="I65" s="172">
        <f t="shared" si="36"/>
        <v>6.3245553203367336E-3</v>
      </c>
      <c r="J65" s="172">
        <f t="shared" si="36"/>
        <v>7.096267784671503E-3</v>
      </c>
      <c r="K65" s="172">
        <f>(10^12)*(10^-3)*10^(K62/10)*K5/15</f>
        <v>7.9621434110699069E-3</v>
      </c>
      <c r="L65" s="173">
        <f>(10^12)*(10^-3)*10^(L62/10)*L5/15</f>
        <v>8.9336718430192471E-3</v>
      </c>
      <c r="M65" s="172">
        <f t="shared" ref="M65:S65" si="37">(10^12)*(10^-3)*10^((D62+M62)/10)*M5/15</f>
        <v>5.023772863019162</v>
      </c>
      <c r="N65" s="172">
        <f t="shared" si="37"/>
        <v>2.4045288692348173E-3</v>
      </c>
      <c r="O65" s="172">
        <f t="shared" si="37"/>
        <v>2.6979257651832968E-3</v>
      </c>
      <c r="P65" s="172">
        <f t="shared" si="37"/>
        <v>3.0271224968724032E-3</v>
      </c>
      <c r="Q65" s="172">
        <f t="shared" si="37"/>
        <v>3.3964873049234841E-3</v>
      </c>
      <c r="R65" s="172">
        <f t="shared" si="37"/>
        <v>3.8109214359264743E-3</v>
      </c>
      <c r="S65" s="172">
        <f t="shared" si="37"/>
        <v>4.2759241790044549E-3</v>
      </c>
      <c r="T65" s="172">
        <f>(10^12)*(10^-3)*10^((K62+T62)/10)*T5/15</f>
        <v>4.7976658380389512E-3</v>
      </c>
      <c r="U65" s="173">
        <f>(10^12)*(10^-3)*10^((L62+U62)/10)*U5/15</f>
        <v>5.3830696078538149E-3</v>
      </c>
      <c r="V65" s="171"/>
      <c r="W65" s="172"/>
      <c r="X65" s="172"/>
      <c r="Y65" s="172"/>
      <c r="Z65" s="172"/>
      <c r="AA65" s="172"/>
      <c r="AB65" s="172"/>
      <c r="AC65" s="172"/>
      <c r="AD65" s="172"/>
      <c r="AE65" s="172"/>
      <c r="AF65" s="172"/>
      <c r="AG65" s="172"/>
      <c r="AH65" s="172"/>
      <c r="AI65" s="172"/>
      <c r="AJ65" s="172"/>
      <c r="AK65" s="172"/>
      <c r="AL65" s="172"/>
      <c r="AM65" s="173"/>
      <c r="AN65" s="173"/>
      <c r="AO65" s="169"/>
    </row>
    <row r="66" spans="1:41" s="91" customFormat="1" ht="13">
      <c r="A66" s="263" t="s">
        <v>136</v>
      </c>
      <c r="B66" s="89" t="s">
        <v>4</v>
      </c>
      <c r="C66" s="7"/>
      <c r="D66" s="138" t="s">
        <v>6</v>
      </c>
      <c r="E66" s="7" t="s">
        <v>6</v>
      </c>
      <c r="F66" s="7" t="s">
        <v>6</v>
      </c>
      <c r="G66" s="7" t="s">
        <v>6</v>
      </c>
      <c r="H66" s="7" t="s">
        <v>6</v>
      </c>
      <c r="I66" s="7" t="s">
        <v>6</v>
      </c>
      <c r="J66" s="276" t="s">
        <v>6</v>
      </c>
      <c r="K66" s="7" t="s">
        <v>6</v>
      </c>
      <c r="L66" s="89" t="s">
        <v>6</v>
      </c>
      <c r="M66" s="10">
        <f t="shared" ref="M66:S66" si="38">10*LOG(M65/(D65))</f>
        <v>10.000000000000004</v>
      </c>
      <c r="N66" s="10">
        <f t="shared" si="38"/>
        <v>-2.2000000000000068</v>
      </c>
      <c r="O66" s="10">
        <f t="shared" si="38"/>
        <v>-2.200000000000006</v>
      </c>
      <c r="P66" s="10">
        <f t="shared" si="38"/>
        <v>-2.200000000000006</v>
      </c>
      <c r="Q66" s="10">
        <f t="shared" si="38"/>
        <v>-2.1999999999999909</v>
      </c>
      <c r="R66" s="10">
        <f t="shared" si="38"/>
        <v>-2.2000000000000055</v>
      </c>
      <c r="S66" s="10">
        <f t="shared" si="38"/>
        <v>-2.2000000000000055</v>
      </c>
      <c r="T66" s="10">
        <f>10*LOG(T65/(K65))</f>
        <v>-2.200000000000006</v>
      </c>
      <c r="U66" s="175">
        <f>10*LOG(U65/(L65))</f>
        <v>-2.200000000000006</v>
      </c>
      <c r="V66" s="174"/>
      <c r="W66" s="10"/>
      <c r="X66" s="10"/>
      <c r="Y66" s="10"/>
      <c r="Z66" s="10"/>
      <c r="AA66" s="10"/>
      <c r="AB66" s="10"/>
      <c r="AC66" s="10"/>
      <c r="AD66" s="10"/>
      <c r="AE66" s="33"/>
      <c r="AF66" s="33"/>
      <c r="AG66" s="33"/>
      <c r="AH66" s="33"/>
      <c r="AI66" s="33"/>
      <c r="AJ66" s="33"/>
      <c r="AK66" s="33"/>
      <c r="AL66" s="33"/>
      <c r="AM66" s="50"/>
      <c r="AN66" s="50"/>
      <c r="AO66" s="32" t="str">
        <f>AO18</f>
        <v>For SSB Es/Iot range check</v>
      </c>
    </row>
    <row r="67" spans="1:41" s="91" customFormat="1" ht="13">
      <c r="A67" s="263" t="s">
        <v>137</v>
      </c>
      <c r="B67" s="221" t="s">
        <v>59</v>
      </c>
      <c r="C67" s="7"/>
      <c r="D67" s="138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276" t="s">
        <v>6</v>
      </c>
      <c r="K67" s="7" t="s">
        <v>6</v>
      </c>
      <c r="L67" s="89" t="s">
        <v>6</v>
      </c>
      <c r="M67" s="10">
        <f t="shared" ref="M67:S67" si="39">D62+M62+10*LOG(M5/15)</f>
        <v>-82.989700043360187</v>
      </c>
      <c r="N67" s="10">
        <f t="shared" si="39"/>
        <v>-116.18970004336019</v>
      </c>
      <c r="O67" s="10">
        <f t="shared" si="39"/>
        <v>-115.68970004336019</v>
      </c>
      <c r="P67" s="10">
        <f t="shared" si="39"/>
        <v>-115.18970004336019</v>
      </c>
      <c r="Q67" s="10">
        <f t="shared" si="39"/>
        <v>-114.68970004336019</v>
      </c>
      <c r="R67" s="10">
        <f t="shared" si="39"/>
        <v>-114.18970004336019</v>
      </c>
      <c r="S67" s="10">
        <f t="shared" si="39"/>
        <v>-113.68970004336019</v>
      </c>
      <c r="T67" s="10">
        <f>K62+T62+10*LOG(T5/15)</f>
        <v>-113.18970004336019</v>
      </c>
      <c r="U67" s="175">
        <f>L62+U62+10*LOG(U5/15)</f>
        <v>-112.68970004336019</v>
      </c>
      <c r="V67" s="176"/>
      <c r="W67" s="177"/>
      <c r="X67" s="177"/>
      <c r="Y67" s="177"/>
      <c r="Z67" s="177"/>
      <c r="AA67" s="177"/>
      <c r="AB67" s="177"/>
      <c r="AC67" s="177"/>
      <c r="AD67" s="177"/>
      <c r="AE67" s="7"/>
      <c r="AF67" s="7"/>
      <c r="AG67" s="7"/>
      <c r="AH67" s="7"/>
      <c r="AI67" s="7"/>
      <c r="AJ67" s="7"/>
      <c r="AK67" s="7"/>
      <c r="AL67" s="7"/>
      <c r="AM67" s="89"/>
      <c r="AN67" s="89"/>
      <c r="AO67" s="169" t="str">
        <f>AO19</f>
        <v>For SSB_RP level range check</v>
      </c>
    </row>
    <row r="68" spans="1:41" s="91" customFormat="1" ht="13.5" thickBot="1">
      <c r="A68" s="178" t="s">
        <v>32</v>
      </c>
      <c r="B68" s="266" t="s">
        <v>66</v>
      </c>
      <c r="C68" s="179"/>
      <c r="D68" s="180">
        <f t="shared" ref="D68:J68" si="40">10*LOG((D65+M65)*10^-9)+10*LOG(D7*12)</f>
        <v>-51.53090207865398</v>
      </c>
      <c r="E68" s="181">
        <f t="shared" si="40"/>
        <v>-80.896687066753955</v>
      </c>
      <c r="F68" s="181">
        <f t="shared" si="40"/>
        <v>-80.396687066753969</v>
      </c>
      <c r="G68" s="181">
        <f t="shared" si="40"/>
        <v>-79.896687066753955</v>
      </c>
      <c r="H68" s="181">
        <f t="shared" si="40"/>
        <v>-79.396687066753969</v>
      </c>
      <c r="I68" s="181">
        <f t="shared" si="40"/>
        <v>-78.896687066753969</v>
      </c>
      <c r="J68" s="181">
        <f t="shared" si="40"/>
        <v>-78.396687066753955</v>
      </c>
      <c r="K68" s="181">
        <f>10*LOG((K65+T65)*10^-9)+10*LOG(K7*12)</f>
        <v>-77.896687066753984</v>
      </c>
      <c r="L68" s="182">
        <f>10*LOG((L65+U65)*10^-9)+10*LOG(L7*12)</f>
        <v>-77.396687066753955</v>
      </c>
      <c r="M68" s="35" t="s">
        <v>6</v>
      </c>
      <c r="N68" s="179" t="s">
        <v>6</v>
      </c>
      <c r="O68" s="179" t="s">
        <v>6</v>
      </c>
      <c r="P68" s="179" t="s">
        <v>6</v>
      </c>
      <c r="Q68" s="179" t="s">
        <v>6</v>
      </c>
      <c r="R68" s="179" t="s">
        <v>6</v>
      </c>
      <c r="S68" s="179" t="s">
        <v>6</v>
      </c>
      <c r="T68" s="35" t="s">
        <v>6</v>
      </c>
      <c r="U68" s="51" t="s">
        <v>6</v>
      </c>
      <c r="V68" s="180"/>
      <c r="W68" s="181"/>
      <c r="X68" s="181"/>
      <c r="Y68" s="181"/>
      <c r="Z68" s="181"/>
      <c r="AA68" s="181"/>
      <c r="AB68" s="181"/>
      <c r="AC68" s="181"/>
      <c r="AD68" s="181"/>
      <c r="AE68" s="179"/>
      <c r="AF68" s="179"/>
      <c r="AG68" s="179"/>
      <c r="AH68" s="179"/>
      <c r="AI68" s="179"/>
      <c r="AJ68" s="179"/>
      <c r="AK68" s="179"/>
      <c r="AL68" s="179"/>
      <c r="AM68" s="183"/>
      <c r="AN68" s="183"/>
      <c r="AO68" s="26" t="str">
        <f>AO20</f>
        <v>For Io level range check</v>
      </c>
    </row>
    <row r="69" spans="1:41" s="91" customFormat="1" ht="13">
      <c r="A69" s="125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124"/>
      <c r="N69" s="124"/>
      <c r="O69" s="124"/>
      <c r="P69" s="124"/>
      <c r="Q69" s="124"/>
      <c r="R69" s="124"/>
      <c r="S69" s="124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122"/>
    </row>
    <row r="70" spans="1:41" s="91" customFormat="1" ht="13" thickBot="1">
      <c r="AO70" s="123"/>
    </row>
    <row r="71" spans="1:41" s="91" customFormat="1" ht="13">
      <c r="A71" s="1" t="s">
        <v>19</v>
      </c>
      <c r="B71" s="95"/>
      <c r="C71" s="95"/>
      <c r="D71" s="292" t="s">
        <v>71</v>
      </c>
      <c r="E71" s="290"/>
      <c r="F71" s="290"/>
      <c r="G71" s="290"/>
      <c r="H71" s="290"/>
      <c r="I71" s="290"/>
      <c r="J71" s="290"/>
      <c r="K71" s="290"/>
      <c r="L71" s="291"/>
      <c r="M71" s="292" t="s">
        <v>72</v>
      </c>
      <c r="N71" s="290"/>
      <c r="O71" s="290"/>
      <c r="P71" s="290"/>
      <c r="Q71" s="290"/>
      <c r="R71" s="290"/>
      <c r="S71" s="290"/>
      <c r="T71" s="290"/>
      <c r="U71" s="291"/>
      <c r="V71" s="289" t="s">
        <v>37</v>
      </c>
      <c r="W71" s="290"/>
      <c r="X71" s="290"/>
      <c r="Y71" s="290"/>
      <c r="Z71" s="290"/>
      <c r="AA71" s="290"/>
      <c r="AB71" s="290"/>
      <c r="AC71" s="290"/>
      <c r="AD71" s="291"/>
      <c r="AE71" s="292" t="s">
        <v>28</v>
      </c>
      <c r="AF71" s="290"/>
      <c r="AG71" s="290"/>
      <c r="AH71" s="290"/>
      <c r="AI71" s="290"/>
      <c r="AJ71" s="290"/>
      <c r="AK71" s="290"/>
      <c r="AL71" s="290"/>
      <c r="AM71" s="291"/>
      <c r="AN71" s="146" t="s">
        <v>57</v>
      </c>
      <c r="AO71" s="19" t="s">
        <v>0</v>
      </c>
    </row>
    <row r="72" spans="1:41" s="91" customFormat="1" ht="13">
      <c r="A72" s="58"/>
      <c r="B72" s="89"/>
      <c r="C72" s="89"/>
      <c r="D72" s="43" t="s">
        <v>29</v>
      </c>
      <c r="E72" s="286" t="s">
        <v>30</v>
      </c>
      <c r="F72" s="286"/>
      <c r="G72" s="287"/>
      <c r="H72" s="287"/>
      <c r="I72" s="287"/>
      <c r="J72" s="287"/>
      <c r="K72" s="287"/>
      <c r="L72" s="288"/>
      <c r="M72" s="43" t="s">
        <v>29</v>
      </c>
      <c r="N72" s="286" t="s">
        <v>30</v>
      </c>
      <c r="O72" s="286"/>
      <c r="P72" s="287"/>
      <c r="Q72" s="287"/>
      <c r="R72" s="287"/>
      <c r="S72" s="287"/>
      <c r="T72" s="287"/>
      <c r="U72" s="288"/>
      <c r="V72" s="3" t="s">
        <v>29</v>
      </c>
      <c r="W72" s="286" t="s">
        <v>30</v>
      </c>
      <c r="X72" s="286"/>
      <c r="Y72" s="287"/>
      <c r="Z72" s="287"/>
      <c r="AA72" s="287"/>
      <c r="AB72" s="287"/>
      <c r="AC72" s="287"/>
      <c r="AD72" s="288"/>
      <c r="AE72" s="43" t="s">
        <v>29</v>
      </c>
      <c r="AF72" s="286" t="s">
        <v>30</v>
      </c>
      <c r="AG72" s="286"/>
      <c r="AH72" s="293"/>
      <c r="AI72" s="293"/>
      <c r="AJ72" s="293"/>
      <c r="AK72" s="293"/>
      <c r="AL72" s="293"/>
      <c r="AM72" s="288"/>
      <c r="AN72" s="246"/>
      <c r="AO72" s="20"/>
    </row>
    <row r="73" spans="1:41" s="91" customFormat="1">
      <c r="A73" s="208" t="s">
        <v>75</v>
      </c>
      <c r="B73" s="164" t="s">
        <v>4</v>
      </c>
      <c r="C73" s="164"/>
      <c r="D73" s="187"/>
      <c r="E73" s="188"/>
      <c r="F73" s="188"/>
      <c r="G73" s="188"/>
      <c r="H73" s="188"/>
      <c r="I73" s="188"/>
      <c r="J73" s="188"/>
      <c r="K73" s="188"/>
      <c r="L73" s="189"/>
      <c r="M73" s="190">
        <f t="shared" ref="M73:S73" si="41">M74-AE74</f>
        <v>9.2000000000000028</v>
      </c>
      <c r="N73" s="191">
        <f>N74-AF74</f>
        <v>-3.0000000000000071</v>
      </c>
      <c r="O73" s="191">
        <f t="shared" si="41"/>
        <v>-3.0000000000000062</v>
      </c>
      <c r="P73" s="191">
        <f t="shared" si="41"/>
        <v>-3.0000000000000062</v>
      </c>
      <c r="Q73" s="191">
        <f t="shared" si="41"/>
        <v>-2.9999999999999911</v>
      </c>
      <c r="R73" s="191">
        <f t="shared" si="41"/>
        <v>-3.0000000000000053</v>
      </c>
      <c r="S73" s="191">
        <f t="shared" si="41"/>
        <v>-3.0000000000000053</v>
      </c>
      <c r="T73" s="191">
        <f>T74-AL74</f>
        <v>-3.0000000000000062</v>
      </c>
      <c r="U73" s="192">
        <f>U74-AM74</f>
        <v>-3.0000000000000062</v>
      </c>
      <c r="V73" s="188"/>
      <c r="W73" s="188"/>
      <c r="X73" s="188"/>
      <c r="Y73" s="188"/>
      <c r="Z73" s="188"/>
      <c r="AA73" s="188"/>
      <c r="AB73" s="188"/>
      <c r="AC73" s="188"/>
      <c r="AD73" s="188"/>
      <c r="AE73" s="145"/>
      <c r="AF73" s="149"/>
      <c r="AG73" s="149"/>
      <c r="AH73" s="149"/>
      <c r="AI73" s="149"/>
      <c r="AJ73" s="149"/>
      <c r="AK73" s="149"/>
      <c r="AL73" s="149"/>
      <c r="AM73" s="150"/>
      <c r="AN73" s="247">
        <v>-3.0000000010000001</v>
      </c>
      <c r="AO73" s="253" t="s">
        <v>104</v>
      </c>
    </row>
    <row r="74" spans="1:41" s="91" customFormat="1" ht="13">
      <c r="A74" s="209" t="s">
        <v>138</v>
      </c>
      <c r="B74" s="164" t="s">
        <v>4</v>
      </c>
      <c r="C74" s="164"/>
      <c r="D74" s="187"/>
      <c r="E74" s="188"/>
      <c r="F74" s="188"/>
      <c r="G74" s="188"/>
      <c r="H74" s="188"/>
      <c r="I74" s="188"/>
      <c r="J74" s="188"/>
      <c r="K74" s="188"/>
      <c r="L74" s="189"/>
      <c r="M74" s="187">
        <f t="shared" ref="M74:R74" si="42">M66</f>
        <v>10.000000000000004</v>
      </c>
      <c r="N74" s="188">
        <f t="shared" si="42"/>
        <v>-2.2000000000000068</v>
      </c>
      <c r="O74" s="188">
        <f t="shared" si="42"/>
        <v>-2.200000000000006</v>
      </c>
      <c r="P74" s="188">
        <f t="shared" si="42"/>
        <v>-2.200000000000006</v>
      </c>
      <c r="Q74" s="188">
        <f t="shared" si="42"/>
        <v>-2.1999999999999909</v>
      </c>
      <c r="R74" s="188">
        <f t="shared" si="42"/>
        <v>-2.2000000000000055</v>
      </c>
      <c r="S74" s="188">
        <f t="shared" ref="S74" si="43">S66</f>
        <v>-2.2000000000000055</v>
      </c>
      <c r="T74" s="188">
        <f>T66</f>
        <v>-2.200000000000006</v>
      </c>
      <c r="U74" s="189">
        <f>U66</f>
        <v>-2.200000000000006</v>
      </c>
      <c r="V74" s="188"/>
      <c r="W74" s="188"/>
      <c r="X74" s="188"/>
      <c r="Y74" s="188"/>
      <c r="Z74" s="188"/>
      <c r="AA74" s="188"/>
      <c r="AB74" s="188"/>
      <c r="AC74" s="188"/>
      <c r="AD74" s="188"/>
      <c r="AE74" s="151">
        <f t="shared" ref="AE74:AK74" si="44">AE35</f>
        <v>0.8</v>
      </c>
      <c r="AF74" s="152">
        <f t="shared" si="44"/>
        <v>0.8</v>
      </c>
      <c r="AG74" s="152">
        <f t="shared" si="44"/>
        <v>0.8</v>
      </c>
      <c r="AH74" s="152">
        <f t="shared" si="44"/>
        <v>0.8</v>
      </c>
      <c r="AI74" s="152">
        <f t="shared" si="44"/>
        <v>0.8</v>
      </c>
      <c r="AJ74" s="152">
        <f t="shared" si="44"/>
        <v>0.8</v>
      </c>
      <c r="AK74" s="152">
        <f t="shared" si="44"/>
        <v>0.8</v>
      </c>
      <c r="AL74" s="152">
        <f>AL35</f>
        <v>0.8</v>
      </c>
      <c r="AM74" s="153">
        <f>AM35</f>
        <v>0.8</v>
      </c>
      <c r="AN74" s="248"/>
      <c r="AO74" s="254"/>
    </row>
    <row r="75" spans="1:41" s="91" customFormat="1" ht="13">
      <c r="A75" s="208" t="s">
        <v>139</v>
      </c>
      <c r="B75" s="164" t="s">
        <v>4</v>
      </c>
      <c r="C75" s="164"/>
      <c r="D75" s="187"/>
      <c r="E75" s="188"/>
      <c r="F75" s="188"/>
      <c r="G75" s="188"/>
      <c r="H75" s="188"/>
      <c r="I75" s="188"/>
      <c r="J75" s="188"/>
      <c r="K75" s="188"/>
      <c r="L75" s="189"/>
      <c r="M75" s="187">
        <f t="shared" ref="M75:S75" si="45">M74+AE74</f>
        <v>10.800000000000004</v>
      </c>
      <c r="N75" s="188">
        <f t="shared" si="45"/>
        <v>-1.4000000000000068</v>
      </c>
      <c r="O75" s="188">
        <f t="shared" si="45"/>
        <v>-1.4000000000000059</v>
      </c>
      <c r="P75" s="188">
        <f t="shared" si="45"/>
        <v>-1.4000000000000059</v>
      </c>
      <c r="Q75" s="188">
        <f t="shared" si="45"/>
        <v>-1.3999999999999908</v>
      </c>
      <c r="R75" s="188">
        <f t="shared" si="45"/>
        <v>-1.4000000000000055</v>
      </c>
      <c r="S75" s="188">
        <f t="shared" si="45"/>
        <v>-1.4000000000000055</v>
      </c>
      <c r="T75" s="188">
        <f>T74+AL74</f>
        <v>-1.4000000000000059</v>
      </c>
      <c r="U75" s="189">
        <f>U74+AM74</f>
        <v>-1.4000000000000059</v>
      </c>
      <c r="V75" s="188"/>
      <c r="W75" s="188"/>
      <c r="X75" s="188"/>
      <c r="Y75" s="188"/>
      <c r="Z75" s="188"/>
      <c r="AA75" s="188"/>
      <c r="AB75" s="188"/>
      <c r="AC75" s="188"/>
      <c r="AD75" s="188"/>
      <c r="AE75" s="151"/>
      <c r="AF75" s="152"/>
      <c r="AG75" s="152"/>
      <c r="AH75" s="152"/>
      <c r="AI75" s="152"/>
      <c r="AJ75" s="152"/>
      <c r="AK75" s="152"/>
      <c r="AL75" s="152"/>
      <c r="AM75" s="153"/>
      <c r="AN75" s="249"/>
      <c r="AO75" s="254"/>
    </row>
    <row r="76" spans="1:41" s="91" customFormat="1" ht="13">
      <c r="A76" s="134"/>
      <c r="B76" s="132"/>
      <c r="C76" s="132"/>
      <c r="D76" s="148"/>
      <c r="E76" s="126"/>
      <c r="F76" s="126"/>
      <c r="G76" s="126"/>
      <c r="H76" s="126"/>
      <c r="I76" s="126"/>
      <c r="J76" s="126"/>
      <c r="K76" s="126"/>
      <c r="L76" s="127"/>
      <c r="M76" s="148"/>
      <c r="N76" s="126"/>
      <c r="O76" s="126"/>
      <c r="P76" s="126"/>
      <c r="Q76" s="126"/>
      <c r="R76" s="126"/>
      <c r="S76" s="126"/>
      <c r="T76" s="126"/>
      <c r="U76" s="127"/>
      <c r="V76" s="126"/>
      <c r="W76" s="126"/>
      <c r="X76" s="126"/>
      <c r="Y76" s="126"/>
      <c r="Z76" s="126"/>
      <c r="AA76" s="126"/>
      <c r="AB76" s="126"/>
      <c r="AC76" s="126"/>
      <c r="AD76" s="126"/>
      <c r="AE76" s="160"/>
      <c r="AF76" s="161"/>
      <c r="AG76" s="161"/>
      <c r="AH76" s="161"/>
      <c r="AI76" s="161"/>
      <c r="AJ76" s="161"/>
      <c r="AK76" s="161"/>
      <c r="AL76" s="161"/>
      <c r="AM76" s="162"/>
      <c r="AN76" s="250"/>
      <c r="AO76" s="254"/>
    </row>
    <row r="77" spans="1:41" s="91" customFormat="1">
      <c r="A77" s="208" t="s">
        <v>121</v>
      </c>
      <c r="B77" s="164" t="s">
        <v>4</v>
      </c>
      <c r="C77" s="164"/>
      <c r="D77" s="187"/>
      <c r="E77" s="188"/>
      <c r="F77" s="188"/>
      <c r="G77" s="188"/>
      <c r="H77" s="188"/>
      <c r="I77" s="188"/>
      <c r="J77" s="188"/>
      <c r="K77" s="188"/>
      <c r="L77" s="189"/>
      <c r="M77" s="190">
        <f t="shared" ref="M77:S77" si="46">M78-AE78</f>
        <v>-84.68970004336019</v>
      </c>
      <c r="N77" s="191">
        <f t="shared" si="46"/>
        <v>-117.88970004336019</v>
      </c>
      <c r="O77" s="191">
        <f t="shared" si="46"/>
        <v>-117.38970004336019</v>
      </c>
      <c r="P77" s="191">
        <f t="shared" si="46"/>
        <v>-116.88970004336019</v>
      </c>
      <c r="Q77" s="191">
        <f t="shared" si="46"/>
        <v>-116.38970004336019</v>
      </c>
      <c r="R77" s="191">
        <f t="shared" si="46"/>
        <v>-115.88970004336019</v>
      </c>
      <c r="S77" s="191">
        <f t="shared" si="46"/>
        <v>-115.38970004336019</v>
      </c>
      <c r="T77" s="191">
        <f>T78-AL78</f>
        <v>-114.88970004336019</v>
      </c>
      <c r="U77" s="192">
        <f>U78-AM78</f>
        <v>-114.38970004336019</v>
      </c>
      <c r="V77" s="188"/>
      <c r="W77" s="188"/>
      <c r="X77" s="188"/>
      <c r="Y77" s="188"/>
      <c r="Z77" s="188"/>
      <c r="AA77" s="188"/>
      <c r="AB77" s="188"/>
      <c r="AC77" s="188"/>
      <c r="AD77" s="188"/>
      <c r="AE77" s="145"/>
      <c r="AF77" s="149"/>
      <c r="AG77" s="149"/>
      <c r="AH77" s="149"/>
      <c r="AI77" s="149"/>
      <c r="AJ77" s="149"/>
      <c r="AK77" s="149"/>
      <c r="AL77" s="149"/>
      <c r="AM77" s="150"/>
      <c r="AN77" s="247">
        <f>-117.5</f>
        <v>-117.5</v>
      </c>
      <c r="AO77" s="253" t="s">
        <v>105</v>
      </c>
    </row>
    <row r="78" spans="1:41" s="91" customFormat="1" ht="13">
      <c r="A78" s="209" t="s">
        <v>122</v>
      </c>
      <c r="B78" s="164" t="s">
        <v>4</v>
      </c>
      <c r="C78" s="164"/>
      <c r="D78" s="187"/>
      <c r="E78" s="188"/>
      <c r="F78" s="188"/>
      <c r="G78" s="188"/>
      <c r="H78" s="188"/>
      <c r="I78" s="188"/>
      <c r="J78" s="188"/>
      <c r="K78" s="188"/>
      <c r="L78" s="189"/>
      <c r="M78" s="187">
        <f t="shared" ref="M78:R78" si="47">M67</f>
        <v>-82.989700043360187</v>
      </c>
      <c r="N78" s="188">
        <f t="shared" si="47"/>
        <v>-116.18970004336019</v>
      </c>
      <c r="O78" s="188">
        <f t="shared" si="47"/>
        <v>-115.68970004336019</v>
      </c>
      <c r="P78" s="188">
        <f t="shared" si="47"/>
        <v>-115.18970004336019</v>
      </c>
      <c r="Q78" s="188">
        <f t="shared" si="47"/>
        <v>-114.68970004336019</v>
      </c>
      <c r="R78" s="188">
        <f t="shared" si="47"/>
        <v>-114.18970004336019</v>
      </c>
      <c r="S78" s="188">
        <f t="shared" ref="S78" si="48">S67</f>
        <v>-113.68970004336019</v>
      </c>
      <c r="T78" s="188">
        <f>T67</f>
        <v>-113.18970004336019</v>
      </c>
      <c r="U78" s="189">
        <f>U67</f>
        <v>-112.68970004336019</v>
      </c>
      <c r="V78" s="188"/>
      <c r="W78" s="188"/>
      <c r="X78" s="188"/>
      <c r="Y78" s="188"/>
      <c r="Z78" s="188"/>
      <c r="AA78" s="188"/>
      <c r="AB78" s="188"/>
      <c r="AC78" s="188"/>
      <c r="AD78" s="188"/>
      <c r="AE78" s="151">
        <f t="shared" ref="AE78:AK78" si="49">AE39</f>
        <v>1.7</v>
      </c>
      <c r="AF78" s="152">
        <f t="shared" si="49"/>
        <v>1.7</v>
      </c>
      <c r="AG78" s="152">
        <f t="shared" si="49"/>
        <v>1.7</v>
      </c>
      <c r="AH78" s="152">
        <f t="shared" si="49"/>
        <v>1.7</v>
      </c>
      <c r="AI78" s="152">
        <f t="shared" si="49"/>
        <v>1.7</v>
      </c>
      <c r="AJ78" s="152">
        <f t="shared" si="49"/>
        <v>1.7</v>
      </c>
      <c r="AK78" s="152">
        <f t="shared" si="49"/>
        <v>1.7</v>
      </c>
      <c r="AL78" s="152">
        <f>AL39</f>
        <v>1.7</v>
      </c>
      <c r="AM78" s="153">
        <f>AM39</f>
        <v>1.7</v>
      </c>
      <c r="AN78" s="248"/>
      <c r="AO78" s="255"/>
    </row>
    <row r="79" spans="1:41" s="91" customFormat="1">
      <c r="A79" s="208" t="s">
        <v>123</v>
      </c>
      <c r="B79" s="164" t="s">
        <v>4</v>
      </c>
      <c r="C79" s="164"/>
      <c r="D79" s="187"/>
      <c r="E79" s="188"/>
      <c r="F79" s="188"/>
      <c r="G79" s="188"/>
      <c r="H79" s="188"/>
      <c r="I79" s="188"/>
      <c r="J79" s="188"/>
      <c r="K79" s="188"/>
      <c r="L79" s="189"/>
      <c r="M79" s="187">
        <f t="shared" ref="M79:S79" si="50">M78+AE78</f>
        <v>-81.289700043360185</v>
      </c>
      <c r="N79" s="188">
        <f t="shared" si="50"/>
        <v>-114.48970004336019</v>
      </c>
      <c r="O79" s="188">
        <f t="shared" si="50"/>
        <v>-113.98970004336019</v>
      </c>
      <c r="P79" s="188">
        <f t="shared" si="50"/>
        <v>-113.48970004336019</v>
      </c>
      <c r="Q79" s="188">
        <f t="shared" si="50"/>
        <v>-112.98970004336019</v>
      </c>
      <c r="R79" s="188">
        <f t="shared" si="50"/>
        <v>-112.48970004336019</v>
      </c>
      <c r="S79" s="188">
        <f t="shared" si="50"/>
        <v>-111.98970004336019</v>
      </c>
      <c r="T79" s="188">
        <f>T78+AL78</f>
        <v>-111.48970004336019</v>
      </c>
      <c r="U79" s="189">
        <f>U78+AM78</f>
        <v>-110.98970004336019</v>
      </c>
      <c r="V79" s="188"/>
      <c r="W79" s="188"/>
      <c r="X79" s="188"/>
      <c r="Y79" s="188"/>
      <c r="Z79" s="188"/>
      <c r="AA79" s="188"/>
      <c r="AB79" s="188"/>
      <c r="AC79" s="188"/>
      <c r="AD79" s="188"/>
      <c r="AE79" s="145"/>
      <c r="AF79" s="149"/>
      <c r="AG79" s="149"/>
      <c r="AH79" s="149"/>
      <c r="AI79" s="149"/>
      <c r="AJ79" s="149"/>
      <c r="AK79" s="149"/>
      <c r="AL79" s="149"/>
      <c r="AM79" s="150"/>
      <c r="AN79" s="249"/>
      <c r="AO79" s="255"/>
    </row>
    <row r="80" spans="1:41" s="91" customFormat="1">
      <c r="A80" s="134"/>
      <c r="B80" s="194"/>
      <c r="C80" s="194"/>
      <c r="D80" s="2"/>
      <c r="E80" s="193"/>
      <c r="F80" s="193"/>
      <c r="G80" s="193"/>
      <c r="H80" s="193"/>
      <c r="I80" s="193"/>
      <c r="J80" s="193"/>
      <c r="K80" s="193"/>
      <c r="L80" s="194"/>
      <c r="M80" s="2"/>
      <c r="N80" s="193"/>
      <c r="O80" s="193"/>
      <c r="P80" s="193"/>
      <c r="Q80" s="193"/>
      <c r="R80" s="193"/>
      <c r="S80" s="193"/>
      <c r="T80" s="193"/>
      <c r="U80" s="194"/>
      <c r="V80" s="193"/>
      <c r="W80" s="193"/>
      <c r="X80" s="193"/>
      <c r="Y80" s="193"/>
      <c r="Z80" s="193"/>
      <c r="AA80" s="193"/>
      <c r="AB80" s="193"/>
      <c r="AC80" s="193"/>
      <c r="AD80" s="193"/>
      <c r="AE80" s="2"/>
      <c r="AF80" s="193"/>
      <c r="AG80" s="193"/>
      <c r="AH80" s="193"/>
      <c r="AI80" s="193"/>
      <c r="AJ80" s="193"/>
      <c r="AK80" s="193"/>
      <c r="AL80" s="193"/>
      <c r="AM80" s="194"/>
      <c r="AN80" s="250"/>
      <c r="AO80" s="255"/>
    </row>
    <row r="81" spans="1:41" s="91" customFormat="1">
      <c r="A81" s="208" t="s">
        <v>76</v>
      </c>
      <c r="B81" s="261" t="s">
        <v>66</v>
      </c>
      <c r="C81" s="164"/>
      <c r="D81" s="190">
        <f t="shared" ref="D81:J81" si="51">D82-AE82</f>
        <v>-53.055493881494748</v>
      </c>
      <c r="E81" s="191">
        <f t="shared" si="51"/>
        <v>-82.400027234361943</v>
      </c>
      <c r="F81" s="191">
        <f t="shared" si="51"/>
        <v>-81.900027234361957</v>
      </c>
      <c r="G81" s="191">
        <f t="shared" si="51"/>
        <v>-81.400027234361943</v>
      </c>
      <c r="H81" s="191">
        <f t="shared" si="51"/>
        <v>-80.900027234361957</v>
      </c>
      <c r="I81" s="191">
        <f t="shared" si="51"/>
        <v>-80.400027234361957</v>
      </c>
      <c r="J81" s="191">
        <f t="shared" si="51"/>
        <v>-79.900027234361943</v>
      </c>
      <c r="K81" s="191">
        <f>K82-AL82</f>
        <v>-79.400027234361971</v>
      </c>
      <c r="L81" s="192">
        <f>L82-AM82</f>
        <v>-78.900027234361943</v>
      </c>
      <c r="M81" s="144"/>
      <c r="N81" s="195"/>
      <c r="O81" s="195"/>
      <c r="P81" s="195"/>
      <c r="Q81" s="195"/>
      <c r="R81" s="195"/>
      <c r="S81" s="195"/>
      <c r="T81" s="195"/>
      <c r="U81" s="196"/>
      <c r="V81" s="195"/>
      <c r="W81" s="195"/>
      <c r="X81" s="195"/>
      <c r="Y81" s="195"/>
      <c r="Z81" s="195"/>
      <c r="AA81" s="195"/>
      <c r="AB81" s="195"/>
      <c r="AC81" s="195"/>
      <c r="AD81" s="195"/>
      <c r="AE81" s="144"/>
      <c r="AF81" s="195"/>
      <c r="AG81" s="195"/>
      <c r="AH81" s="195"/>
      <c r="AI81" s="195"/>
      <c r="AJ81" s="195"/>
      <c r="AK81" s="195"/>
      <c r="AL81" s="195"/>
      <c r="AM81" s="196"/>
      <c r="AN81" s="247">
        <f>-117.5+10*LOG(D7*12)</f>
        <v>-86.455128886876054</v>
      </c>
      <c r="AO81" s="253" t="s">
        <v>106</v>
      </c>
    </row>
    <row r="82" spans="1:41" s="91" customFormat="1" ht="13">
      <c r="A82" s="209" t="s">
        <v>77</v>
      </c>
      <c r="B82" s="261" t="s">
        <v>66</v>
      </c>
      <c r="C82" s="164"/>
      <c r="D82" s="187">
        <f t="shared" ref="D82:I82" si="52">D68</f>
        <v>-51.53090207865398</v>
      </c>
      <c r="E82" s="188">
        <f t="shared" si="52"/>
        <v>-80.896687066753955</v>
      </c>
      <c r="F82" s="188">
        <f t="shared" si="52"/>
        <v>-80.396687066753969</v>
      </c>
      <c r="G82" s="188">
        <f t="shared" si="52"/>
        <v>-79.896687066753955</v>
      </c>
      <c r="H82" s="188">
        <f t="shared" si="52"/>
        <v>-79.396687066753969</v>
      </c>
      <c r="I82" s="188">
        <f t="shared" si="52"/>
        <v>-78.896687066753969</v>
      </c>
      <c r="J82" s="188">
        <f t="shared" ref="J82" si="53">J68</f>
        <v>-78.396687066753955</v>
      </c>
      <c r="K82" s="188">
        <f>K68</f>
        <v>-77.896687066753984</v>
      </c>
      <c r="L82" s="189">
        <f>L68</f>
        <v>-77.396687066753955</v>
      </c>
      <c r="M82" s="144"/>
      <c r="N82" s="195"/>
      <c r="O82" s="195"/>
      <c r="P82" s="195"/>
      <c r="Q82" s="195"/>
      <c r="R82" s="195"/>
      <c r="S82" s="195"/>
      <c r="T82" s="195"/>
      <c r="U82" s="196"/>
      <c r="V82" s="195"/>
      <c r="W82" s="195"/>
      <c r="X82" s="195"/>
      <c r="Y82" s="195"/>
      <c r="Z82" s="195"/>
      <c r="AA82" s="195"/>
      <c r="AB82" s="195"/>
      <c r="AC82" s="195"/>
      <c r="AD82" s="195"/>
      <c r="AE82" s="151">
        <f t="shared" ref="AE82:AK82" si="54">AE43</f>
        <v>1.5245918028407657</v>
      </c>
      <c r="AF82" s="152">
        <f t="shared" si="54"/>
        <v>1.5033401676079807</v>
      </c>
      <c r="AG82" s="152">
        <f t="shared" si="54"/>
        <v>1.5033401676079807</v>
      </c>
      <c r="AH82" s="152">
        <f t="shared" si="54"/>
        <v>1.5033401676079807</v>
      </c>
      <c r="AI82" s="152">
        <f t="shared" si="54"/>
        <v>1.5033401676079807</v>
      </c>
      <c r="AJ82" s="152">
        <f t="shared" si="54"/>
        <v>1.5033401676079807</v>
      </c>
      <c r="AK82" s="152">
        <f t="shared" si="54"/>
        <v>1.5033401676079807</v>
      </c>
      <c r="AL82" s="152">
        <f>AL43</f>
        <v>1.5033401676079807</v>
      </c>
      <c r="AM82" s="153">
        <f>AM43</f>
        <v>1.5033401676079807</v>
      </c>
      <c r="AN82" s="248"/>
      <c r="AO82" s="255"/>
    </row>
    <row r="83" spans="1:41" s="91" customFormat="1">
      <c r="A83" s="208" t="s">
        <v>78</v>
      </c>
      <c r="B83" s="261" t="s">
        <v>66</v>
      </c>
      <c r="C83" s="164"/>
      <c r="D83" s="190">
        <f t="shared" ref="D83:J83" si="55">D82+AE82</f>
        <v>-50.006310275813213</v>
      </c>
      <c r="E83" s="191">
        <f t="shared" si="55"/>
        <v>-79.393346899145968</v>
      </c>
      <c r="F83" s="191">
        <f t="shared" si="55"/>
        <v>-78.893346899145982</v>
      </c>
      <c r="G83" s="191">
        <f t="shared" si="55"/>
        <v>-78.393346899145968</v>
      </c>
      <c r="H83" s="191">
        <f t="shared" si="55"/>
        <v>-77.893346899145982</v>
      </c>
      <c r="I83" s="191">
        <f t="shared" si="55"/>
        <v>-77.393346899145982</v>
      </c>
      <c r="J83" s="191">
        <f t="shared" si="55"/>
        <v>-76.893346899145968</v>
      </c>
      <c r="K83" s="191">
        <f>K82+AL82</f>
        <v>-76.393346899145996</v>
      </c>
      <c r="L83" s="192">
        <f>L82+AM82</f>
        <v>-75.893346899145968</v>
      </c>
      <c r="M83" s="144"/>
      <c r="N83" s="195"/>
      <c r="O83" s="195"/>
      <c r="P83" s="195"/>
      <c r="Q83" s="195"/>
      <c r="R83" s="195"/>
      <c r="S83" s="195"/>
      <c r="T83" s="195"/>
      <c r="U83" s="196"/>
      <c r="V83" s="195"/>
      <c r="W83" s="195"/>
      <c r="X83" s="195"/>
      <c r="Y83" s="195"/>
      <c r="Z83" s="195"/>
      <c r="AA83" s="195"/>
      <c r="AB83" s="195"/>
      <c r="AC83" s="195"/>
      <c r="AD83" s="195"/>
      <c r="AE83" s="144"/>
      <c r="AF83" s="195"/>
      <c r="AG83" s="195"/>
      <c r="AH83" s="195"/>
      <c r="AI83" s="195"/>
      <c r="AJ83" s="195"/>
      <c r="AK83" s="195"/>
      <c r="AL83" s="195"/>
      <c r="AM83" s="196"/>
      <c r="AN83" s="247">
        <v>-50</v>
      </c>
      <c r="AO83" s="253" t="s">
        <v>107</v>
      </c>
    </row>
    <row r="84" spans="1:41" s="91" customFormat="1">
      <c r="A84" s="134"/>
      <c r="B84" s="132"/>
      <c r="C84" s="132"/>
      <c r="D84" s="148"/>
      <c r="E84" s="126"/>
      <c r="F84" s="126"/>
      <c r="G84" s="126"/>
      <c r="H84" s="126"/>
      <c r="I84" s="126"/>
      <c r="J84" s="126"/>
      <c r="K84" s="126"/>
      <c r="L84" s="127"/>
      <c r="M84" s="134"/>
      <c r="N84" s="198"/>
      <c r="O84" s="198"/>
      <c r="P84" s="198"/>
      <c r="Q84" s="198"/>
      <c r="R84" s="198"/>
      <c r="S84" s="198"/>
      <c r="T84" s="198"/>
      <c r="U84" s="199"/>
      <c r="V84" s="269"/>
      <c r="W84" s="73"/>
      <c r="X84" s="73"/>
      <c r="Y84" s="73"/>
      <c r="Z84" s="73"/>
      <c r="AA84" s="73"/>
      <c r="AB84" s="73"/>
      <c r="AC84" s="73"/>
      <c r="AD84" s="75"/>
      <c r="AE84" s="134"/>
      <c r="AF84" s="198"/>
      <c r="AG84" s="198"/>
      <c r="AH84" s="198"/>
      <c r="AI84" s="198"/>
      <c r="AJ84" s="198"/>
      <c r="AK84" s="198"/>
      <c r="AL84" s="198"/>
      <c r="AM84" s="199"/>
      <c r="AN84" s="250"/>
      <c r="AO84" s="255"/>
    </row>
    <row r="85" spans="1:41" s="91" customFormat="1">
      <c r="A85" s="208" t="s">
        <v>142</v>
      </c>
      <c r="B85" s="261" t="s">
        <v>4</v>
      </c>
      <c r="C85" s="132"/>
      <c r="D85" s="148"/>
      <c r="E85" s="126"/>
      <c r="F85" s="126"/>
      <c r="G85" s="126"/>
      <c r="H85" s="126"/>
      <c r="I85" s="126"/>
      <c r="J85" s="126"/>
      <c r="K85" s="126"/>
      <c r="L85" s="127"/>
      <c r="M85" s="280">
        <f t="shared" ref="M85:U85" si="56">M86-AE43</f>
        <v>8.4754081971592381</v>
      </c>
      <c r="N85" s="278">
        <f t="shared" si="56"/>
        <v>-3.7033401676079878</v>
      </c>
      <c r="O85" s="278">
        <f t="shared" si="56"/>
        <v>-3.7033401676079869</v>
      </c>
      <c r="P85" s="278">
        <f t="shared" si="56"/>
        <v>-3.7033401676079869</v>
      </c>
      <c r="Q85" s="278">
        <f t="shared" si="56"/>
        <v>-3.7033401676079718</v>
      </c>
      <c r="R85" s="278">
        <f t="shared" si="56"/>
        <v>-3.703340167607986</v>
      </c>
      <c r="S85" s="278">
        <f t="shared" si="56"/>
        <v>-3.703340167607986</v>
      </c>
      <c r="T85" s="278">
        <f t="shared" si="56"/>
        <v>-3.7033401676079869</v>
      </c>
      <c r="U85" s="281">
        <f t="shared" si="56"/>
        <v>-3.7033401676079869</v>
      </c>
      <c r="V85" s="269"/>
      <c r="W85" s="73"/>
      <c r="X85" s="73"/>
      <c r="Y85" s="73"/>
      <c r="Z85" s="73"/>
      <c r="AA85" s="73"/>
      <c r="AB85" s="73"/>
      <c r="AC85" s="73"/>
      <c r="AD85" s="73"/>
      <c r="AE85" s="134"/>
      <c r="AF85" s="198"/>
      <c r="AG85" s="198"/>
      <c r="AH85" s="198"/>
      <c r="AI85" s="198"/>
      <c r="AJ85" s="198"/>
      <c r="AK85" s="198"/>
      <c r="AL85" s="198"/>
      <c r="AM85" s="199"/>
      <c r="AN85" s="250"/>
      <c r="AO85" s="255"/>
    </row>
    <row r="86" spans="1:41" s="91" customFormat="1">
      <c r="A86" s="209" t="s">
        <v>143</v>
      </c>
      <c r="B86" s="261" t="s">
        <v>4</v>
      </c>
      <c r="C86" s="132"/>
      <c r="D86" s="148"/>
      <c r="E86" s="126"/>
      <c r="F86" s="126"/>
      <c r="G86" s="126"/>
      <c r="H86" s="126"/>
      <c r="I86" s="126"/>
      <c r="J86" s="126"/>
      <c r="K86" s="126"/>
      <c r="L86" s="127"/>
      <c r="M86" s="279">
        <f t="shared" ref="M86:U86" si="57">M66</f>
        <v>10.000000000000004</v>
      </c>
      <c r="N86" s="282">
        <f t="shared" si="57"/>
        <v>-2.2000000000000068</v>
      </c>
      <c r="O86" s="282">
        <f t="shared" si="57"/>
        <v>-2.200000000000006</v>
      </c>
      <c r="P86" s="282">
        <f t="shared" si="57"/>
        <v>-2.200000000000006</v>
      </c>
      <c r="Q86" s="282">
        <f t="shared" si="57"/>
        <v>-2.1999999999999909</v>
      </c>
      <c r="R86" s="282">
        <f t="shared" si="57"/>
        <v>-2.2000000000000055</v>
      </c>
      <c r="S86" s="282">
        <f t="shared" si="57"/>
        <v>-2.2000000000000055</v>
      </c>
      <c r="T86" s="282">
        <f t="shared" si="57"/>
        <v>-2.200000000000006</v>
      </c>
      <c r="U86" s="283">
        <f t="shared" si="57"/>
        <v>-2.200000000000006</v>
      </c>
      <c r="V86" s="269"/>
      <c r="W86" s="73"/>
      <c r="X86" s="73"/>
      <c r="Y86" s="73"/>
      <c r="Z86" s="73"/>
      <c r="AA86" s="73"/>
      <c r="AB86" s="73"/>
      <c r="AC86" s="73"/>
      <c r="AD86" s="73"/>
      <c r="AE86" s="134"/>
      <c r="AF86" s="198"/>
      <c r="AG86" s="198"/>
      <c r="AH86" s="198"/>
      <c r="AI86" s="198"/>
      <c r="AJ86" s="198"/>
      <c r="AK86" s="198"/>
      <c r="AL86" s="198"/>
      <c r="AM86" s="199"/>
      <c r="AN86" s="250"/>
      <c r="AO86" s="255"/>
    </row>
    <row r="87" spans="1:41" s="91" customFormat="1">
      <c r="A87" s="208" t="s">
        <v>144</v>
      </c>
      <c r="B87" s="261" t="s">
        <v>4</v>
      </c>
      <c r="C87" s="132"/>
      <c r="D87" s="148"/>
      <c r="E87" s="126"/>
      <c r="F87" s="126"/>
      <c r="G87" s="126"/>
      <c r="H87" s="126"/>
      <c r="I87" s="126"/>
      <c r="J87" s="126"/>
      <c r="K87" s="126"/>
      <c r="L87" s="127"/>
      <c r="M87" s="280">
        <f t="shared" ref="M87:U87" si="58">M86+AE43</f>
        <v>11.524591802840769</v>
      </c>
      <c r="N87" s="278">
        <f t="shared" si="58"/>
        <v>-0.69665983239202611</v>
      </c>
      <c r="O87" s="278">
        <f t="shared" si="58"/>
        <v>-0.69665983239202522</v>
      </c>
      <c r="P87" s="278">
        <f t="shared" si="58"/>
        <v>-0.69665983239202522</v>
      </c>
      <c r="Q87" s="278">
        <f t="shared" si="58"/>
        <v>-0.69665983239201013</v>
      </c>
      <c r="R87" s="278">
        <f t="shared" si="58"/>
        <v>-0.69665983239202478</v>
      </c>
      <c r="S87" s="278">
        <f t="shared" si="58"/>
        <v>-0.69665983239202478</v>
      </c>
      <c r="T87" s="278">
        <f t="shared" si="58"/>
        <v>-0.69665983239202522</v>
      </c>
      <c r="U87" s="281">
        <f t="shared" si="58"/>
        <v>-0.69665983239202522</v>
      </c>
      <c r="V87" s="269"/>
      <c r="W87" s="73"/>
      <c r="X87" s="73"/>
      <c r="Y87" s="73"/>
      <c r="Z87" s="73"/>
      <c r="AA87" s="73"/>
      <c r="AB87" s="73"/>
      <c r="AC87" s="73"/>
      <c r="AD87" s="73"/>
      <c r="AE87" s="134"/>
      <c r="AF87" s="198"/>
      <c r="AG87" s="198"/>
      <c r="AH87" s="198"/>
      <c r="AI87" s="198"/>
      <c r="AJ87" s="198"/>
      <c r="AK87" s="198"/>
      <c r="AL87" s="198"/>
      <c r="AM87" s="199"/>
      <c r="AN87" s="250"/>
      <c r="AO87" s="255"/>
    </row>
    <row r="88" spans="1:41" s="91" customFormat="1">
      <c r="A88" s="134"/>
      <c r="B88" s="132"/>
      <c r="C88" s="132"/>
      <c r="D88" s="148"/>
      <c r="E88" s="126"/>
      <c r="F88" s="126"/>
      <c r="G88" s="126"/>
      <c r="H88" s="126"/>
      <c r="I88" s="126"/>
      <c r="J88" s="126"/>
      <c r="K88" s="126"/>
      <c r="L88" s="127"/>
      <c r="M88" s="134"/>
      <c r="N88" s="198"/>
      <c r="O88" s="198"/>
      <c r="P88" s="198"/>
      <c r="Q88" s="198"/>
      <c r="R88" s="198"/>
      <c r="S88" s="198"/>
      <c r="T88" s="198"/>
      <c r="U88" s="199"/>
      <c r="V88" s="269"/>
      <c r="W88" s="73"/>
      <c r="X88" s="73"/>
      <c r="Y88" s="73"/>
      <c r="Z88" s="73"/>
      <c r="AA88" s="73"/>
      <c r="AB88" s="73"/>
      <c r="AC88" s="73"/>
      <c r="AD88" s="73"/>
      <c r="AE88" s="134"/>
      <c r="AF88" s="198"/>
      <c r="AG88" s="198"/>
      <c r="AH88" s="198"/>
      <c r="AI88" s="198"/>
      <c r="AJ88" s="198"/>
      <c r="AK88" s="198"/>
      <c r="AL88" s="198"/>
      <c r="AM88" s="199"/>
      <c r="AN88" s="250"/>
      <c r="AO88" s="255"/>
    </row>
    <row r="89" spans="1:41" s="91" customFormat="1">
      <c r="A89" s="208" t="s">
        <v>94</v>
      </c>
      <c r="B89" s="261" t="s">
        <v>4</v>
      </c>
      <c r="C89" s="164"/>
      <c r="D89" s="144"/>
      <c r="E89" s="195"/>
      <c r="F89" s="195"/>
      <c r="G89" s="195"/>
      <c r="H89" s="195"/>
      <c r="I89" s="195"/>
      <c r="J89" s="195"/>
      <c r="K89" s="195"/>
      <c r="L89" s="196"/>
      <c r="M89" s="279">
        <f t="shared" ref="M89:U89" si="59">M90-AE47</f>
        <v>3.7999000000000036</v>
      </c>
      <c r="N89" s="282">
        <f t="shared" si="59"/>
        <v>-8.4001000000000072</v>
      </c>
      <c r="O89" s="282">
        <f t="shared" si="59"/>
        <v>-8.4001000000000055</v>
      </c>
      <c r="P89" s="282">
        <f t="shared" si="59"/>
        <v>-8.4001000000000055</v>
      </c>
      <c r="Q89" s="282">
        <f t="shared" si="59"/>
        <v>-8.4000999999999912</v>
      </c>
      <c r="R89" s="282">
        <f t="shared" si="59"/>
        <v>-8.4001000000000055</v>
      </c>
      <c r="S89" s="282">
        <f t="shared" si="59"/>
        <v>-8.4001000000000055</v>
      </c>
      <c r="T89" s="282">
        <f t="shared" si="59"/>
        <v>-8.4001000000000055</v>
      </c>
      <c r="U89" s="283">
        <f t="shared" si="59"/>
        <v>-8.4001000000000055</v>
      </c>
      <c r="V89" s="285">
        <f t="shared" ref="V89:AD89" si="60">IF(M89&lt;-23,0,IF(M89&lt;40,IF(M89&lt;0,47+CEILING(M89, -0.5)*2, 47+FLOOR(M89, 0.5)*2),127))</f>
        <v>54</v>
      </c>
      <c r="W89" s="285">
        <f t="shared" si="60"/>
        <v>30</v>
      </c>
      <c r="X89" s="285">
        <f t="shared" si="60"/>
        <v>30</v>
      </c>
      <c r="Y89" s="285">
        <f t="shared" si="60"/>
        <v>30</v>
      </c>
      <c r="Z89" s="285">
        <f t="shared" si="60"/>
        <v>30</v>
      </c>
      <c r="AA89" s="285">
        <f t="shared" si="60"/>
        <v>30</v>
      </c>
      <c r="AB89" s="285">
        <f t="shared" si="60"/>
        <v>30</v>
      </c>
      <c r="AC89" s="285">
        <f t="shared" si="60"/>
        <v>30</v>
      </c>
      <c r="AD89" s="285">
        <f t="shared" si="60"/>
        <v>30</v>
      </c>
      <c r="AE89" s="144"/>
      <c r="AF89" s="195"/>
      <c r="AG89" s="195"/>
      <c r="AH89" s="195"/>
      <c r="AI89" s="195"/>
      <c r="AJ89" s="195"/>
      <c r="AK89" s="195"/>
      <c r="AL89" s="195"/>
      <c r="AM89" s="196"/>
      <c r="AN89" s="251"/>
      <c r="AO89" s="256" t="s">
        <v>58</v>
      </c>
    </row>
    <row r="90" spans="1:41" s="91" customFormat="1" ht="13">
      <c r="A90" s="209" t="s">
        <v>95</v>
      </c>
      <c r="B90" s="261" t="s">
        <v>4</v>
      </c>
      <c r="C90" s="164"/>
      <c r="D90" s="144"/>
      <c r="E90" s="195"/>
      <c r="F90" s="195"/>
      <c r="G90" s="195"/>
      <c r="H90" s="195"/>
      <c r="I90" s="195"/>
      <c r="J90" s="195"/>
      <c r="K90" s="195"/>
      <c r="L90" s="196"/>
      <c r="M90" s="279">
        <f t="shared" ref="M90:U90" si="61">M86</f>
        <v>10.000000000000004</v>
      </c>
      <c r="N90" s="282">
        <f t="shared" si="61"/>
        <v>-2.2000000000000068</v>
      </c>
      <c r="O90" s="282">
        <f t="shared" si="61"/>
        <v>-2.200000000000006</v>
      </c>
      <c r="P90" s="282">
        <f t="shared" si="61"/>
        <v>-2.200000000000006</v>
      </c>
      <c r="Q90" s="282">
        <f t="shared" si="61"/>
        <v>-2.1999999999999909</v>
      </c>
      <c r="R90" s="282">
        <f t="shared" si="61"/>
        <v>-2.2000000000000055</v>
      </c>
      <c r="S90" s="282">
        <f t="shared" si="61"/>
        <v>-2.2000000000000055</v>
      </c>
      <c r="T90" s="282">
        <f t="shared" si="61"/>
        <v>-2.200000000000006</v>
      </c>
      <c r="U90" s="283">
        <f t="shared" si="61"/>
        <v>-2.200000000000006</v>
      </c>
      <c r="V90" s="284"/>
      <c r="W90" s="284"/>
      <c r="X90" s="284"/>
      <c r="Y90" s="284"/>
      <c r="Z90" s="284"/>
      <c r="AA90" s="284"/>
      <c r="AB90" s="284"/>
      <c r="AC90" s="284"/>
      <c r="AD90" s="284"/>
      <c r="AE90" s="151">
        <f t="shared" ref="AE90:AK90" si="62">AE47</f>
        <v>6.2000999999999999</v>
      </c>
      <c r="AF90" s="152">
        <f t="shared" si="62"/>
        <v>6.2000999999999999</v>
      </c>
      <c r="AG90" s="152">
        <f t="shared" si="62"/>
        <v>6.2000999999999999</v>
      </c>
      <c r="AH90" s="152">
        <f t="shared" si="62"/>
        <v>6.2000999999999999</v>
      </c>
      <c r="AI90" s="152">
        <f t="shared" si="62"/>
        <v>6.2000999999999999</v>
      </c>
      <c r="AJ90" s="152">
        <f t="shared" si="62"/>
        <v>6.2000999999999999</v>
      </c>
      <c r="AK90" s="152">
        <f t="shared" si="62"/>
        <v>6.2000999999999999</v>
      </c>
      <c r="AL90" s="152">
        <f>AL47</f>
        <v>6.2000999999999999</v>
      </c>
      <c r="AM90" s="153">
        <f>AM47</f>
        <v>6.2000999999999999</v>
      </c>
      <c r="AN90" s="252"/>
      <c r="AO90" s="255"/>
    </row>
    <row r="91" spans="1:41" s="91" customFormat="1">
      <c r="A91" s="208" t="s">
        <v>96</v>
      </c>
      <c r="B91" s="261" t="s">
        <v>4</v>
      </c>
      <c r="C91" s="164"/>
      <c r="D91" s="144"/>
      <c r="E91" s="195"/>
      <c r="F91" s="195"/>
      <c r="G91" s="195"/>
      <c r="H91" s="195"/>
      <c r="I91" s="195"/>
      <c r="J91" s="195"/>
      <c r="K91" s="195"/>
      <c r="L91" s="196"/>
      <c r="M91" s="279">
        <f t="shared" ref="M91:U91" si="63">M90+AE47</f>
        <v>16.200100000000003</v>
      </c>
      <c r="N91" s="282">
        <f t="shared" si="63"/>
        <v>4.0000999999999927</v>
      </c>
      <c r="O91" s="282">
        <f t="shared" si="63"/>
        <v>4.0000999999999944</v>
      </c>
      <c r="P91" s="282">
        <f t="shared" si="63"/>
        <v>4.0000999999999944</v>
      </c>
      <c r="Q91" s="282">
        <f t="shared" si="63"/>
        <v>4.0001000000000086</v>
      </c>
      <c r="R91" s="282">
        <f t="shared" si="63"/>
        <v>4.0000999999999944</v>
      </c>
      <c r="S91" s="282">
        <f t="shared" si="63"/>
        <v>4.0000999999999944</v>
      </c>
      <c r="T91" s="282">
        <f t="shared" si="63"/>
        <v>4.0000999999999944</v>
      </c>
      <c r="U91" s="283">
        <f t="shared" si="63"/>
        <v>4.0000999999999944</v>
      </c>
      <c r="V91" s="285">
        <f t="shared" ref="V91:AD91" si="64">IF(M91&lt;-23,0,IF(M91&lt;40,IF(M91&lt;0,47+CEILING(M91, -0.5)*2, 47+FLOOR(M91, 0.5)*2),127))</f>
        <v>79</v>
      </c>
      <c r="W91" s="285">
        <f t="shared" si="64"/>
        <v>55</v>
      </c>
      <c r="X91" s="285">
        <f t="shared" si="64"/>
        <v>55</v>
      </c>
      <c r="Y91" s="285">
        <f t="shared" si="64"/>
        <v>55</v>
      </c>
      <c r="Z91" s="285">
        <f t="shared" si="64"/>
        <v>55</v>
      </c>
      <c r="AA91" s="285">
        <f t="shared" si="64"/>
        <v>55</v>
      </c>
      <c r="AB91" s="285">
        <f t="shared" si="64"/>
        <v>55</v>
      </c>
      <c r="AC91" s="285">
        <f t="shared" si="64"/>
        <v>55</v>
      </c>
      <c r="AD91" s="285">
        <f t="shared" si="64"/>
        <v>55</v>
      </c>
      <c r="AE91" s="144"/>
      <c r="AF91" s="195"/>
      <c r="AG91" s="195"/>
      <c r="AH91" s="195"/>
      <c r="AI91" s="195"/>
      <c r="AJ91" s="195"/>
      <c r="AK91" s="195"/>
      <c r="AL91" s="195"/>
      <c r="AM91" s="196"/>
      <c r="AN91" s="251"/>
      <c r="AO91" s="256" t="s">
        <v>58</v>
      </c>
    </row>
    <row r="92" spans="1:41" s="91" customFormat="1">
      <c r="A92" s="134"/>
      <c r="B92" s="132"/>
      <c r="C92" s="132"/>
      <c r="D92" s="134"/>
      <c r="E92" s="198"/>
      <c r="F92" s="198"/>
      <c r="G92" s="198"/>
      <c r="H92" s="198"/>
      <c r="I92" s="198"/>
      <c r="J92" s="198"/>
      <c r="K92" s="198"/>
      <c r="L92" s="199"/>
      <c r="M92" s="148"/>
      <c r="N92" s="126"/>
      <c r="O92" s="126"/>
      <c r="P92" s="126"/>
      <c r="Q92" s="126"/>
      <c r="R92" s="126"/>
      <c r="S92" s="126"/>
      <c r="T92" s="126"/>
      <c r="U92" s="127"/>
      <c r="V92" s="16" t="s">
        <v>97</v>
      </c>
      <c r="W92" s="200"/>
      <c r="X92" s="200"/>
      <c r="Y92" s="200"/>
      <c r="Z92" s="200"/>
      <c r="AA92" s="200"/>
      <c r="AB92" s="200"/>
      <c r="AC92" s="200"/>
      <c r="AD92" s="200"/>
      <c r="AE92" s="134"/>
      <c r="AF92" s="198"/>
      <c r="AG92" s="198"/>
      <c r="AH92" s="198"/>
      <c r="AI92" s="198"/>
      <c r="AJ92" s="198"/>
      <c r="AK92" s="198"/>
      <c r="AL92" s="198"/>
      <c r="AM92" s="199"/>
      <c r="AN92" s="199"/>
      <c r="AO92" s="197"/>
    </row>
    <row r="93" spans="1:41" ht="13.5" thickBot="1">
      <c r="A93" s="37" t="s">
        <v>23</v>
      </c>
      <c r="B93" s="65"/>
      <c r="C93" s="65"/>
      <c r="D93" s="37"/>
      <c r="E93" s="38"/>
      <c r="F93" s="38"/>
      <c r="G93" s="38"/>
      <c r="H93" s="38"/>
      <c r="I93" s="38"/>
      <c r="J93" s="38"/>
      <c r="K93" s="38"/>
      <c r="L93" s="65"/>
      <c r="M93" s="62"/>
      <c r="N93" s="36"/>
      <c r="O93" s="36"/>
      <c r="P93" s="36"/>
      <c r="Q93" s="36"/>
      <c r="R93" s="36"/>
      <c r="S93" s="36"/>
      <c r="T93" s="81"/>
      <c r="U93" s="64"/>
      <c r="V93" s="81"/>
      <c r="W93" s="81"/>
      <c r="X93" s="81"/>
      <c r="Y93" s="81"/>
      <c r="Z93" s="81"/>
      <c r="AA93" s="81"/>
      <c r="AB93" s="81"/>
      <c r="AC93" s="81"/>
      <c r="AD93" s="81"/>
      <c r="AE93" s="62"/>
      <c r="AF93" s="36"/>
      <c r="AG93" s="36"/>
      <c r="AH93" s="36"/>
      <c r="AI93" s="36"/>
      <c r="AJ93" s="36"/>
      <c r="AK93" s="36"/>
      <c r="AL93" s="36"/>
      <c r="AM93" s="63"/>
      <c r="AN93" s="63"/>
      <c r="AO93" s="26" t="s">
        <v>24</v>
      </c>
    </row>
    <row r="102" spans="41:41">
      <c r="AO102" s="21" t="s">
        <v>39</v>
      </c>
    </row>
  </sheetData>
  <mergeCells count="34">
    <mergeCell ref="E24:L24"/>
    <mergeCell ref="N24:U24"/>
    <mergeCell ref="W24:AD24"/>
    <mergeCell ref="D2:L2"/>
    <mergeCell ref="M2:U2"/>
    <mergeCell ref="E3:L3"/>
    <mergeCell ref="N3:U3"/>
    <mergeCell ref="D15:L15"/>
    <mergeCell ref="M15:U15"/>
    <mergeCell ref="E16:L16"/>
    <mergeCell ref="N16:U16"/>
    <mergeCell ref="D23:L23"/>
    <mergeCell ref="M23:U23"/>
    <mergeCell ref="V23:AD23"/>
    <mergeCell ref="D32:L32"/>
    <mergeCell ref="M32:U32"/>
    <mergeCell ref="V32:AD32"/>
    <mergeCell ref="AE32:AM32"/>
    <mergeCell ref="E33:L33"/>
    <mergeCell ref="N33:U33"/>
    <mergeCell ref="W33:AD33"/>
    <mergeCell ref="AF33:AM33"/>
    <mergeCell ref="D57:L57"/>
    <mergeCell ref="M57:U57"/>
    <mergeCell ref="E58:L58"/>
    <mergeCell ref="N58:U58"/>
    <mergeCell ref="D71:L71"/>
    <mergeCell ref="M71:U71"/>
    <mergeCell ref="V71:AD71"/>
    <mergeCell ref="AE71:AM71"/>
    <mergeCell ref="E72:L72"/>
    <mergeCell ref="N72:U72"/>
    <mergeCell ref="W72:AD72"/>
    <mergeCell ref="AF72:AM72"/>
  </mergeCells>
  <phoneticPr fontId="21" type="noConversion"/>
  <conditionalFormatting sqref="AO93">
    <cfRule type="cellIs" dxfId="8" priority="8" stopIfTrue="1" operator="equal">
      <formula>"Yes"</formula>
    </cfRule>
    <cfRule type="cellIs" dxfId="7" priority="9" stopIfTrue="1" operator="notEqual">
      <formula>"Yes"</formula>
    </cfRule>
  </conditionalFormatting>
  <conditionalFormatting sqref="T73:U73 M73:R73">
    <cfRule type="cellIs" dxfId="6" priority="7" stopIfTrue="1" operator="lessThan">
      <formula>$AN$73</formula>
    </cfRule>
  </conditionalFormatting>
  <conditionalFormatting sqref="U77">
    <cfRule type="cellIs" dxfId="5" priority="6" stopIfTrue="1" operator="lessThan">
      <formula>$AN$77</formula>
    </cfRule>
  </conditionalFormatting>
  <conditionalFormatting sqref="D83:I83 K83:L83">
    <cfRule type="cellIs" dxfId="4" priority="5" stopIfTrue="1" operator="greaterThan">
      <formula>$AN$83</formula>
    </cfRule>
  </conditionalFormatting>
  <conditionalFormatting sqref="K81:L81 D81:I81">
    <cfRule type="cellIs" dxfId="3" priority="4" stopIfTrue="1" operator="lessThan">
      <formula>$AN$81</formula>
    </cfRule>
  </conditionalFormatting>
  <conditionalFormatting sqref="J83">
    <cfRule type="cellIs" dxfId="2" priority="3" stopIfTrue="1" operator="greaterThan">
      <formula>$AN$83</formula>
    </cfRule>
  </conditionalFormatting>
  <conditionalFormatting sqref="J81">
    <cfRule type="cellIs" dxfId="1" priority="2" stopIfTrue="1" operator="lessThan">
      <formula>$AN$81</formula>
    </cfRule>
  </conditionalFormatting>
  <conditionalFormatting sqref="S73">
    <cfRule type="cellIs" dxfId="0" priority="1" stopIfTrue="1" operator="lessThan">
      <formula>$AN$73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4.7.7.2-1</vt:lpstr>
      <vt:lpstr>4.7.7.2-3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Ivan Cheng (鄭宜樺)</cp:lastModifiedBy>
  <dcterms:created xsi:type="dcterms:W3CDTF">2009-06-16T09:56:03Z</dcterms:created>
  <dcterms:modified xsi:type="dcterms:W3CDTF">2022-08-22T09:03:03Z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</Properties>
</file>